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C:\Users\124374\Desktop\BRRP\Tender Document\"/>
    </mc:Choice>
  </mc:AlternateContent>
  <xr:revisionPtr revIDLastSave="0" documentId="13_ncr:1_{44E45C28-8DB6-4911-AD64-0FB904EB5E19}" xr6:coauthVersionLast="47" xr6:coauthVersionMax="47" xr10:uidLastSave="{00000000-0000-0000-0000-000000000000}"/>
  <bookViews>
    <workbookView xWindow="-120" yWindow="-120" windowWidth="29040" windowHeight="15720" xr2:uid="{00000000-000D-0000-FFFF-FFFF00000000}"/>
  </bookViews>
  <sheets>
    <sheet name="PRICE SCHEDULE" sheetId="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s>
  <definedNames>
    <definedName name="\0">'[1]PNT-QUOT-#3'!#REF!</definedName>
    <definedName name="\a">'[2]April-00'!#REF!</definedName>
    <definedName name="\d">'[3]合成単価作成・-BLDG'!#REF!</definedName>
    <definedName name="\e">'[3]合成単価作成・-BLDG'!#REF!</definedName>
    <definedName name="\f">'[3]合成単価作成・-BLDG'!#REF!</definedName>
    <definedName name="\g">'[3]合成単価作成・-BLDG'!#REF!</definedName>
    <definedName name="\h">'[3]合成単価作成・-BLDG'!#REF!</definedName>
    <definedName name="\i">'[3]合成単価作成・-BLDG'!#REF!</definedName>
    <definedName name="\j">'[3]合成単価作成・-BLDG'!#REF!</definedName>
    <definedName name="\k">'[3]合成単価作成・-BLDG'!#REF!</definedName>
    <definedName name="\l">'[3]合成単価作成・-BLDG'!#REF!</definedName>
    <definedName name="\m">'[3]合成単価作成・-BLDG'!#REF!</definedName>
    <definedName name="\n">'[3]合成単価作成・-BLDG'!#REF!</definedName>
    <definedName name="\o">'[3]合成単価作成・-BLDG'!#REF!</definedName>
    <definedName name="\p">#N/A</definedName>
    <definedName name="\Q">#REF!</definedName>
    <definedName name="\S">#REF!</definedName>
    <definedName name="\V">#REF!</definedName>
    <definedName name="\W">#REF!</definedName>
    <definedName name="\z">'[1]COAT&amp;WRAP-QIOT-#3'!#REF!</definedName>
    <definedName name="______________________________________________________________srp1">#REF!</definedName>
    <definedName name="_____________________________________________________________srp1">#REF!</definedName>
    <definedName name="____________________________________________________________srp1">#REF!</definedName>
    <definedName name="___________________________________________________________srp1">#REF!</definedName>
    <definedName name="__________________________________________________________srp1">#REF!</definedName>
    <definedName name="_________________________________________________________DAT11">#REF!</definedName>
    <definedName name="_________________________________________________________srp1">#REF!</definedName>
    <definedName name="________________________________________________________DAT10">#REF!</definedName>
    <definedName name="________________________________________________________DAT11">#REF!</definedName>
    <definedName name="________________________________________________________DAT12">#REF!</definedName>
    <definedName name="________________________________________________________srp1">#REF!</definedName>
    <definedName name="_______________________________________________________DAT10">#REF!</definedName>
    <definedName name="_______________________________________________________DAT11">#REF!</definedName>
    <definedName name="_______________________________________________________DAT12">#REF!</definedName>
    <definedName name="_______________________________________________________srp1">#REF!</definedName>
    <definedName name="______________________________________________________DAT10">#REF!</definedName>
    <definedName name="______________________________________________________DAT11">#REF!</definedName>
    <definedName name="______________________________________________________DAT12">#REF!</definedName>
    <definedName name="______________________________________________________srp1">#REF!</definedName>
    <definedName name="_____________________________________________________DAT10">#REF!</definedName>
    <definedName name="_____________________________________________________DAT11">#REF!</definedName>
    <definedName name="_____________________________________________________DAT12">#REF!</definedName>
    <definedName name="_____________________________________________________srp1">#REF!</definedName>
    <definedName name="____________________________________________________DAT10">#REF!</definedName>
    <definedName name="____________________________________________________DAT11">#REF!</definedName>
    <definedName name="____________________________________________________DAT12">#REF!</definedName>
    <definedName name="____________________________________________________srp1">#REF!</definedName>
    <definedName name="___________________________________________________DAT10">#REF!</definedName>
    <definedName name="___________________________________________________DAT11">#REF!</definedName>
    <definedName name="___________________________________________________DAT12">#REF!</definedName>
    <definedName name="___________________________________________________srp1">#REF!</definedName>
    <definedName name="__________________________________________________DAT10">#REF!</definedName>
    <definedName name="__________________________________________________DAT11">#REF!</definedName>
    <definedName name="__________________________________________________DAT12">#REF!</definedName>
    <definedName name="__________________________________________________srp1">#REF!</definedName>
    <definedName name="_________________________________________________DAT10">#REF!</definedName>
    <definedName name="_________________________________________________DAT11">#REF!</definedName>
    <definedName name="_________________________________________________DAT12">#REF!</definedName>
    <definedName name="_________________________________________________srp1">#REF!</definedName>
    <definedName name="________________________________________________DAT10">#REF!</definedName>
    <definedName name="________________________________________________DAT11">#REF!</definedName>
    <definedName name="________________________________________________DAT12">#REF!</definedName>
    <definedName name="________________________________________________srp1">#REF!</definedName>
    <definedName name="_______________________________________________DAT10">#REF!</definedName>
    <definedName name="_______________________________________________DAT11">#REF!</definedName>
    <definedName name="_______________________________________________DAT12">#REF!</definedName>
    <definedName name="_______________________________________________srp1">#REF!</definedName>
    <definedName name="______________________________________________DAT10">#REF!</definedName>
    <definedName name="______________________________________________DAT11">#REF!</definedName>
    <definedName name="______________________________________________DAT12">#REF!</definedName>
    <definedName name="______________________________________________DAT2">#REF!</definedName>
    <definedName name="______________________________________________DAT4">#REF!</definedName>
    <definedName name="______________________________________________srp1">#REF!</definedName>
    <definedName name="_____________________________________________a1">#REF!</definedName>
    <definedName name="_____________________________________________b1">#REF!</definedName>
    <definedName name="_____________________________________________DAT1">#REF!</definedName>
    <definedName name="_____________________________________________DAT10">#REF!</definedName>
    <definedName name="_____________________________________________DAT11">#REF!</definedName>
    <definedName name="_____________________________________________DAT12">#REF!</definedName>
    <definedName name="_____________________________________________DAT13">#REF!</definedName>
    <definedName name="_____________________________________________DAT14">#REF!</definedName>
    <definedName name="_____________________________________________DAT15">#REF!</definedName>
    <definedName name="_____________________________________________DAT16">#REF!</definedName>
    <definedName name="_____________________________________________DAT2">#REF!</definedName>
    <definedName name="_____________________________________________DAT3">#REF!</definedName>
    <definedName name="_____________________________________________DAT4">#REF!</definedName>
    <definedName name="_____________________________________________n2">#REF!</definedName>
    <definedName name="_____________________________________________srp1">#REF!</definedName>
    <definedName name="____________________________________________a1">#REF!</definedName>
    <definedName name="____________________________________________b1">#REF!</definedName>
    <definedName name="____________________________________________DAT1">#REF!</definedName>
    <definedName name="____________________________________________DAT10">#REF!</definedName>
    <definedName name="____________________________________________DAT11">#REF!</definedName>
    <definedName name="____________________________________________DAT12">#REF!</definedName>
    <definedName name="____________________________________________DAT13">#REF!</definedName>
    <definedName name="____________________________________________DAT14">#REF!</definedName>
    <definedName name="____________________________________________DAT15">#REF!</definedName>
    <definedName name="____________________________________________DAT16">#REF!</definedName>
    <definedName name="____________________________________________DAT17">#REF!</definedName>
    <definedName name="____________________________________________DAT2">#REF!</definedName>
    <definedName name="____________________________________________DAT3">#REF!</definedName>
    <definedName name="____________________________________________DAT4">#REF!</definedName>
    <definedName name="____________________________________________DAT6">#REF!</definedName>
    <definedName name="____________________________________________DAT7">#REF!</definedName>
    <definedName name="____________________________________________DAT8">#REF!</definedName>
    <definedName name="____________________________________________n1">#REF!</definedName>
    <definedName name="____________________________________________n2">#REF!</definedName>
    <definedName name="____________________________________________srp1">#REF!</definedName>
    <definedName name="___________________________________________a1">#REF!</definedName>
    <definedName name="___________________________________________b1">#REF!</definedName>
    <definedName name="___________________________________________DAT1">#REF!</definedName>
    <definedName name="___________________________________________DAT10">#REF!</definedName>
    <definedName name="___________________________________________DAT11">[4]GL200670!#REF!</definedName>
    <definedName name="___________________________________________DAT12">#REF!</definedName>
    <definedName name="___________________________________________DAT13">#REF!</definedName>
    <definedName name="___________________________________________DAT14">#REF!</definedName>
    <definedName name="___________________________________________DAT15">#REF!</definedName>
    <definedName name="___________________________________________DAT16">#REF!</definedName>
    <definedName name="___________________________________________DAT17">#REF!</definedName>
    <definedName name="___________________________________________DAT2">#REF!</definedName>
    <definedName name="___________________________________________DAT3">#REF!</definedName>
    <definedName name="___________________________________________DAT4">#REF!</definedName>
    <definedName name="___________________________________________DAT5">#REF!</definedName>
    <definedName name="___________________________________________DAT6">#REF!</definedName>
    <definedName name="___________________________________________DAT7">#REF!</definedName>
    <definedName name="___________________________________________DAT8">#REF!</definedName>
    <definedName name="___________________________________________DAT9">#REF!</definedName>
    <definedName name="___________________________________________n1">#REF!</definedName>
    <definedName name="___________________________________________n2">#REF!</definedName>
    <definedName name="___________________________________________srp1">#REF!</definedName>
    <definedName name="__________________________________________a1">#REF!</definedName>
    <definedName name="__________________________________________b1">#REF!</definedName>
    <definedName name="__________________________________________DAT1">#REF!</definedName>
    <definedName name="__________________________________________DAT10">#REF!</definedName>
    <definedName name="__________________________________________DAT11">#REF!</definedName>
    <definedName name="__________________________________________DAT12">#REF!</definedName>
    <definedName name="__________________________________________DAT13">#REF!</definedName>
    <definedName name="__________________________________________DAT14">#REF!</definedName>
    <definedName name="__________________________________________DAT15">#REF!</definedName>
    <definedName name="__________________________________________DAT16">#REF!</definedName>
    <definedName name="__________________________________________DAT17">#REF!</definedName>
    <definedName name="__________________________________________DAT2">#REF!</definedName>
    <definedName name="__________________________________________DAT3">#REF!</definedName>
    <definedName name="__________________________________________DAT4">#REF!</definedName>
    <definedName name="__________________________________________DAT5">#REF!</definedName>
    <definedName name="__________________________________________DAT6">#REF!</definedName>
    <definedName name="__________________________________________DAT7">#REF!</definedName>
    <definedName name="__________________________________________DAT8">#REF!</definedName>
    <definedName name="__________________________________________DAT9">#REF!</definedName>
    <definedName name="__________________________________________n1">#REF!</definedName>
    <definedName name="__________________________________________n2">#REF!</definedName>
    <definedName name="__________________________________________srp1">#REF!</definedName>
    <definedName name="_________________________________________a1">#REF!</definedName>
    <definedName name="_________________________________________b1">#REF!</definedName>
    <definedName name="_________________________________________DAT1">#REF!</definedName>
    <definedName name="_________________________________________DAT10">#REF!</definedName>
    <definedName name="_________________________________________DAT11">#REF!</definedName>
    <definedName name="_________________________________________DAT12">#REF!</definedName>
    <definedName name="_________________________________________DAT13">#REF!</definedName>
    <definedName name="_________________________________________DAT14">#REF!</definedName>
    <definedName name="_________________________________________DAT15">#REF!</definedName>
    <definedName name="_________________________________________DAT16">#REF!</definedName>
    <definedName name="_________________________________________DAT17">#REF!</definedName>
    <definedName name="_________________________________________DAT2">#REF!</definedName>
    <definedName name="_________________________________________DAT3">#REF!</definedName>
    <definedName name="_________________________________________DAT4">#REF!</definedName>
    <definedName name="_________________________________________DAT5">#REF!</definedName>
    <definedName name="_________________________________________DAT6">#REF!</definedName>
    <definedName name="_________________________________________DAT7">#REF!</definedName>
    <definedName name="_________________________________________DAT8">#REF!</definedName>
    <definedName name="_________________________________________DAT9">#REF!</definedName>
    <definedName name="_________________________________________n1">#REF!</definedName>
    <definedName name="_________________________________________n2">#REF!</definedName>
    <definedName name="_________________________________________srp1">#REF!</definedName>
    <definedName name="________________________________________a1">#REF!</definedName>
    <definedName name="________________________________________b1">#REF!</definedName>
    <definedName name="________________________________________DAT1">#REF!</definedName>
    <definedName name="________________________________________DAT10">#REF!</definedName>
    <definedName name="________________________________________DAT11">#REF!</definedName>
    <definedName name="________________________________________DAT12">#REF!</definedName>
    <definedName name="________________________________________DAT13">#REF!</definedName>
    <definedName name="________________________________________DAT14">#REF!</definedName>
    <definedName name="________________________________________DAT15">#REF!</definedName>
    <definedName name="________________________________________DAT16">#REF!</definedName>
    <definedName name="________________________________________DAT17">#REF!</definedName>
    <definedName name="________________________________________DAT2">#REF!</definedName>
    <definedName name="________________________________________DAT3">#REF!</definedName>
    <definedName name="________________________________________DAT4">#REF!</definedName>
    <definedName name="________________________________________DAT5">#REF!</definedName>
    <definedName name="________________________________________DAT6">#REF!</definedName>
    <definedName name="________________________________________DAT7">#REF!</definedName>
    <definedName name="________________________________________DAT8">#REF!</definedName>
    <definedName name="________________________________________DAT9">#REF!</definedName>
    <definedName name="________________________________________n1">#REF!</definedName>
    <definedName name="________________________________________n2">#REF!</definedName>
    <definedName name="________________________________________srp1">#REF!</definedName>
    <definedName name="_______________________________________a1">#REF!</definedName>
    <definedName name="_______________________________________b1">#REF!</definedName>
    <definedName name="_______________________________________DAT1">#REF!</definedName>
    <definedName name="_______________________________________DAT10">#REF!</definedName>
    <definedName name="_______________________________________DAT11">[4]GL200670!#REF!</definedName>
    <definedName name="_______________________________________DAT12">#REF!</definedName>
    <definedName name="_______________________________________DAT13">#REF!</definedName>
    <definedName name="_______________________________________DAT14">#REF!</definedName>
    <definedName name="_______________________________________DAT15">#REF!</definedName>
    <definedName name="_______________________________________DAT16">#REF!</definedName>
    <definedName name="_______________________________________DAT17">#REF!</definedName>
    <definedName name="_______________________________________DAT2">#REF!</definedName>
    <definedName name="_______________________________________DAT3">#REF!</definedName>
    <definedName name="_______________________________________DAT4">#REF!</definedName>
    <definedName name="_______________________________________DAT5">#REF!</definedName>
    <definedName name="_______________________________________DAT6">#REF!</definedName>
    <definedName name="_______________________________________DAT7">#REF!</definedName>
    <definedName name="_______________________________________DAT8">#REF!</definedName>
    <definedName name="_______________________________________DAT9">#REF!</definedName>
    <definedName name="_______________________________________n1">#REF!</definedName>
    <definedName name="_______________________________________n2">#REF!</definedName>
    <definedName name="_______________________________________srp1">#REF!</definedName>
    <definedName name="______________________________________a1">#REF!</definedName>
    <definedName name="______________________________________b1">#REF!</definedName>
    <definedName name="______________________________________DAT1">#REF!</definedName>
    <definedName name="______________________________________DAT10">#REF!</definedName>
    <definedName name="______________________________________DAT11">#REF!</definedName>
    <definedName name="______________________________________DAT12">#REF!</definedName>
    <definedName name="______________________________________DAT13">#REF!</definedName>
    <definedName name="______________________________________DAT14">#REF!</definedName>
    <definedName name="______________________________________DAT15">#REF!</definedName>
    <definedName name="______________________________________DAT16">#REF!</definedName>
    <definedName name="______________________________________DAT17">#REF!</definedName>
    <definedName name="______________________________________DAT2">#REF!</definedName>
    <definedName name="______________________________________DAT3">#REF!</definedName>
    <definedName name="______________________________________DAT4">#REF!</definedName>
    <definedName name="______________________________________DAT5">#REF!</definedName>
    <definedName name="______________________________________DAT6">#REF!</definedName>
    <definedName name="______________________________________DAT7">#REF!</definedName>
    <definedName name="______________________________________DAT8">#REF!</definedName>
    <definedName name="______________________________________DAT9">#REF!</definedName>
    <definedName name="______________________________________n1">#REF!</definedName>
    <definedName name="______________________________________n2">#REF!</definedName>
    <definedName name="______________________________________srp1">#REF!</definedName>
    <definedName name="_____________________________________a1">#REF!</definedName>
    <definedName name="_____________________________________b1">#REF!</definedName>
    <definedName name="_____________________________________DAT1">#REF!</definedName>
    <definedName name="_____________________________________DAT10">#REF!</definedName>
    <definedName name="_____________________________________DAT11">#REF!</definedName>
    <definedName name="_____________________________________DAT12">#REF!</definedName>
    <definedName name="_____________________________________DAT13">#REF!</definedName>
    <definedName name="_____________________________________DAT14">#REF!</definedName>
    <definedName name="_____________________________________DAT15">#REF!</definedName>
    <definedName name="_____________________________________DAT16">#REF!</definedName>
    <definedName name="_____________________________________DAT17">#REF!</definedName>
    <definedName name="_____________________________________DAT2">#REF!</definedName>
    <definedName name="_____________________________________DAT3">#REF!</definedName>
    <definedName name="_____________________________________DAT4">#REF!</definedName>
    <definedName name="_____________________________________DAT5">#REF!</definedName>
    <definedName name="_____________________________________DAT6">#REF!</definedName>
    <definedName name="_____________________________________DAT7">#REF!</definedName>
    <definedName name="_____________________________________DAT8">#REF!</definedName>
    <definedName name="_____________________________________DAT9">#REF!</definedName>
    <definedName name="_____________________________________n1">#REF!</definedName>
    <definedName name="_____________________________________n2">#REF!</definedName>
    <definedName name="_____________________________________srp1">#REF!</definedName>
    <definedName name="____________________________________a1">#REF!</definedName>
    <definedName name="____________________________________b1">#REF!</definedName>
    <definedName name="____________________________________DAT1">#REF!</definedName>
    <definedName name="____________________________________DAT10">#REF!</definedName>
    <definedName name="____________________________________DAT11">#REF!</definedName>
    <definedName name="____________________________________DAT12">#REF!</definedName>
    <definedName name="____________________________________DAT13">#REF!</definedName>
    <definedName name="____________________________________DAT14">#REF!</definedName>
    <definedName name="____________________________________DAT15">#REF!</definedName>
    <definedName name="____________________________________DAT16">#REF!</definedName>
    <definedName name="____________________________________DAT17">#REF!</definedName>
    <definedName name="____________________________________DAT2">#REF!</definedName>
    <definedName name="____________________________________DAT3">#REF!</definedName>
    <definedName name="____________________________________DAT4">#REF!</definedName>
    <definedName name="____________________________________DAT5">#REF!</definedName>
    <definedName name="____________________________________DAT6">#REF!</definedName>
    <definedName name="____________________________________DAT7">#REF!</definedName>
    <definedName name="____________________________________DAT8">#REF!</definedName>
    <definedName name="____________________________________DAT9">#REF!</definedName>
    <definedName name="____________________________________n1">#REF!</definedName>
    <definedName name="____________________________________n2">#REF!</definedName>
    <definedName name="____________________________________srp1">#REF!</definedName>
    <definedName name="___________________________________a1">#REF!</definedName>
    <definedName name="___________________________________b1">#REF!</definedName>
    <definedName name="___________________________________DAT1">#REF!</definedName>
    <definedName name="___________________________________DAT10">#REF!</definedName>
    <definedName name="___________________________________DAT11">#REF!</definedName>
    <definedName name="___________________________________DAT12">#REF!</definedName>
    <definedName name="___________________________________DAT13">#REF!</definedName>
    <definedName name="___________________________________DAT14">#REF!</definedName>
    <definedName name="___________________________________DAT15">#REF!</definedName>
    <definedName name="___________________________________DAT16">#REF!</definedName>
    <definedName name="___________________________________DAT17">#REF!</definedName>
    <definedName name="___________________________________DAT2">#REF!</definedName>
    <definedName name="___________________________________DAT3">#REF!</definedName>
    <definedName name="___________________________________DAT4">#REF!</definedName>
    <definedName name="___________________________________DAT5">#REF!</definedName>
    <definedName name="___________________________________DAT6">#REF!</definedName>
    <definedName name="___________________________________DAT7">#REF!</definedName>
    <definedName name="___________________________________DAT8">#REF!</definedName>
    <definedName name="___________________________________DAT9">#REF!</definedName>
    <definedName name="___________________________________n1">#REF!</definedName>
    <definedName name="___________________________________n2">#REF!</definedName>
    <definedName name="___________________________________srp1">#REF!</definedName>
    <definedName name="__________________________________a1">#REF!</definedName>
    <definedName name="__________________________________b1">#REF!</definedName>
    <definedName name="__________________________________DAT1">#REF!</definedName>
    <definedName name="__________________________________DAT10">#REF!</definedName>
    <definedName name="__________________________________DAT11">#REF!</definedName>
    <definedName name="__________________________________DAT12">#REF!</definedName>
    <definedName name="__________________________________DAT13">#REF!</definedName>
    <definedName name="__________________________________DAT14">#REF!</definedName>
    <definedName name="__________________________________DAT15">#REF!</definedName>
    <definedName name="__________________________________DAT16">#REF!</definedName>
    <definedName name="__________________________________DAT17">#REF!</definedName>
    <definedName name="__________________________________DAT2">#REF!</definedName>
    <definedName name="__________________________________DAT3">#REF!</definedName>
    <definedName name="__________________________________DAT4">#REF!</definedName>
    <definedName name="__________________________________DAT5">#REF!</definedName>
    <definedName name="__________________________________DAT6">#REF!</definedName>
    <definedName name="__________________________________DAT7">#REF!</definedName>
    <definedName name="__________________________________DAT8">#REF!</definedName>
    <definedName name="__________________________________DAT9">#REF!</definedName>
    <definedName name="__________________________________n1">#REF!</definedName>
    <definedName name="__________________________________n2">#REF!</definedName>
    <definedName name="__________________________________srp1">#REF!</definedName>
    <definedName name="_________________________________a1">#REF!</definedName>
    <definedName name="_________________________________b1">#REF!</definedName>
    <definedName name="_________________________________DAT1">#REF!</definedName>
    <definedName name="_________________________________DAT10">#REF!</definedName>
    <definedName name="_________________________________DAT11">#REF!</definedName>
    <definedName name="_________________________________DAT12">#REF!</definedName>
    <definedName name="_________________________________DAT13">#REF!</definedName>
    <definedName name="_________________________________DAT14">#REF!</definedName>
    <definedName name="_________________________________DAT15">#REF!</definedName>
    <definedName name="_________________________________DAT16">#REF!</definedName>
    <definedName name="_________________________________DAT17">#REF!</definedName>
    <definedName name="_________________________________DAT2">#REF!</definedName>
    <definedName name="_________________________________DAT3">#REF!</definedName>
    <definedName name="_________________________________DAT4">#REF!</definedName>
    <definedName name="_________________________________DAT5">#REF!</definedName>
    <definedName name="_________________________________DAT6">#REF!</definedName>
    <definedName name="_________________________________DAT7">#REF!</definedName>
    <definedName name="_________________________________DAT8">#REF!</definedName>
    <definedName name="_________________________________DAT9">#REF!</definedName>
    <definedName name="_________________________________n1">#REF!</definedName>
    <definedName name="_________________________________n2">#REF!</definedName>
    <definedName name="_________________________________srp1">#REF!</definedName>
    <definedName name="________________________________a1">#REF!</definedName>
    <definedName name="________________________________b1">#REF!</definedName>
    <definedName name="________________________________DAT1">#REF!</definedName>
    <definedName name="________________________________DAT10">#REF!</definedName>
    <definedName name="________________________________DAT11">#REF!</definedName>
    <definedName name="________________________________DAT12">#REF!</definedName>
    <definedName name="________________________________DAT13">#REF!</definedName>
    <definedName name="________________________________DAT14">#REF!</definedName>
    <definedName name="________________________________DAT15">#REF!</definedName>
    <definedName name="________________________________DAT16">#REF!</definedName>
    <definedName name="________________________________DAT17">#REF!</definedName>
    <definedName name="________________________________DAT2">#REF!</definedName>
    <definedName name="________________________________DAT3">#REF!</definedName>
    <definedName name="________________________________DAT4">#REF!</definedName>
    <definedName name="________________________________DAT5">#REF!</definedName>
    <definedName name="________________________________DAT6">#REF!</definedName>
    <definedName name="________________________________DAT7">#REF!</definedName>
    <definedName name="________________________________DAT8">#REF!</definedName>
    <definedName name="________________________________DAT9">#REF!</definedName>
    <definedName name="________________________________n1">#REF!</definedName>
    <definedName name="________________________________n2">#REF!</definedName>
    <definedName name="________________________________srp1">#REF!</definedName>
    <definedName name="_______________________________a1">#REF!</definedName>
    <definedName name="_______________________________b1">#REF!</definedName>
    <definedName name="_______________________________DAT1">#REF!</definedName>
    <definedName name="_______________________________DAT10">#REF!</definedName>
    <definedName name="_______________________________DAT11">#REF!</definedName>
    <definedName name="_______________________________DAT12">#REF!</definedName>
    <definedName name="_______________________________DAT13">#REF!</definedName>
    <definedName name="_______________________________DAT14">#REF!</definedName>
    <definedName name="_______________________________DAT15">#REF!</definedName>
    <definedName name="_______________________________DAT16">#REF!</definedName>
    <definedName name="_______________________________DAT17">#REF!</definedName>
    <definedName name="_______________________________DAT2">#REF!</definedName>
    <definedName name="_______________________________DAT3">#REF!</definedName>
    <definedName name="_______________________________DAT4">#REF!</definedName>
    <definedName name="_______________________________DAT5">#REF!</definedName>
    <definedName name="_______________________________DAT6">#REF!</definedName>
    <definedName name="_______________________________DAT7">#REF!</definedName>
    <definedName name="_______________________________DAT8">#REF!</definedName>
    <definedName name="_______________________________DAT9">#REF!</definedName>
    <definedName name="_______________________________n1">#REF!</definedName>
    <definedName name="_______________________________n2">#REF!</definedName>
    <definedName name="_______________________________srp1">#REF!</definedName>
    <definedName name="______________________________a1">#REF!</definedName>
    <definedName name="______________________________b1">#REF!</definedName>
    <definedName name="______________________________DAT1">#REF!</definedName>
    <definedName name="______________________________DAT10">#REF!</definedName>
    <definedName name="______________________________DAT11">#REF!</definedName>
    <definedName name="______________________________DAT12">#REF!</definedName>
    <definedName name="______________________________DAT13">#REF!</definedName>
    <definedName name="______________________________DAT14">#REF!</definedName>
    <definedName name="______________________________DAT15">#REF!</definedName>
    <definedName name="______________________________DAT16">#REF!</definedName>
    <definedName name="______________________________DAT17">#REF!</definedName>
    <definedName name="______________________________DAT2">#REF!</definedName>
    <definedName name="______________________________DAT3">#REF!</definedName>
    <definedName name="______________________________DAT4">#REF!</definedName>
    <definedName name="______________________________DAT5">#REF!</definedName>
    <definedName name="______________________________DAT6">#REF!</definedName>
    <definedName name="______________________________DAT7">#REF!</definedName>
    <definedName name="______________________________DAT8">#REF!</definedName>
    <definedName name="______________________________DAT9">#REF!</definedName>
    <definedName name="______________________________n1">#REF!</definedName>
    <definedName name="______________________________n2">#REF!</definedName>
    <definedName name="______________________________srp1">#REF!</definedName>
    <definedName name="_____________________________a1">#REF!</definedName>
    <definedName name="_____________________________b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n1">#REF!</definedName>
    <definedName name="_____________________________n2">#REF!</definedName>
    <definedName name="_____________________________srp1">#REF!</definedName>
    <definedName name="____________________________a1">#REF!</definedName>
    <definedName name="____________________________b1">#REF!</definedName>
    <definedName name="____________________________DAT1">#REF!</definedName>
    <definedName name="____________________________DAT10">#REF!</definedName>
    <definedName name="____________________________DAT11">#REF!</definedName>
    <definedName name="____________________________DAT12">#REF!</definedName>
    <definedName name="____________________________DAT13">#REF!</definedName>
    <definedName name="____________________________DAT14">#REF!</definedName>
    <definedName name="____________________________DAT15">#REF!</definedName>
    <definedName name="____________________________DAT16">#REF!</definedName>
    <definedName name="____________________________DAT17">#REF!</definedName>
    <definedName name="____________________________DAT2">#REF!</definedName>
    <definedName name="____________________________DAT3">#REF!</definedName>
    <definedName name="____________________________DAT4">#REF!</definedName>
    <definedName name="____________________________DAT5">#REF!</definedName>
    <definedName name="____________________________DAT6">#REF!</definedName>
    <definedName name="____________________________DAT7">#REF!</definedName>
    <definedName name="____________________________DAT8">#REF!</definedName>
    <definedName name="____________________________DAT9">#REF!</definedName>
    <definedName name="____________________________n1">#REF!</definedName>
    <definedName name="____________________________n2">#REF!</definedName>
    <definedName name="____________________________srp1">#REF!</definedName>
    <definedName name="___________________________a1">#REF!</definedName>
    <definedName name="___________________________b1">#REF!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n1">#REF!</definedName>
    <definedName name="___________________________n2">#REF!</definedName>
    <definedName name="___________________________srp1">#REF!</definedName>
    <definedName name="__________________________a1">#REF!</definedName>
    <definedName name="__________________________b1">#REF!</definedName>
    <definedName name="__________________________DAT1">#REF!</definedName>
    <definedName name="__________________________DAT10">#REF!</definedName>
    <definedName name="__________________________DAT11">#REF!</definedName>
    <definedName name="__________________________DAT12">#REF!</definedName>
    <definedName name="__________________________DAT13">#REF!</definedName>
    <definedName name="__________________________DAT14">#REF!</definedName>
    <definedName name="__________________________DAT15">#REF!</definedName>
    <definedName name="__________________________DAT16">#REF!</definedName>
    <definedName name="__________________________DAT17">#REF!</definedName>
    <definedName name="__________________________DAT2">#REF!</definedName>
    <definedName name="__________________________DAT3">#REF!</definedName>
    <definedName name="__________________________DAT4">#REF!</definedName>
    <definedName name="__________________________DAT5">#REF!</definedName>
    <definedName name="__________________________DAT6">#REF!</definedName>
    <definedName name="__________________________DAT7">#REF!</definedName>
    <definedName name="__________________________DAT8">#REF!</definedName>
    <definedName name="__________________________DAT9">#REF!</definedName>
    <definedName name="__________________________n1">#REF!</definedName>
    <definedName name="__________________________n2">#REF!</definedName>
    <definedName name="__________________________srp1">#REF!</definedName>
    <definedName name="_________________________a1">#REF!</definedName>
    <definedName name="_________________________b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n1">#REF!</definedName>
    <definedName name="_________________________n2">#REF!</definedName>
    <definedName name="_________________________srp1">#REF!</definedName>
    <definedName name="________________________a1">#REF!</definedName>
    <definedName name="________________________b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n1">#REF!</definedName>
    <definedName name="________________________n2">#REF!</definedName>
    <definedName name="________________________srp1">#REF!</definedName>
    <definedName name="_______________________a1">#REF!</definedName>
    <definedName name="_______________________b1">#REF!</definedName>
    <definedName name="_______________________DAT1">#REF!</definedName>
    <definedName name="_______________________DAT10">#REF!</definedName>
    <definedName name="_______________________DAT11">#REF!</definedName>
    <definedName name="_______________________DAT12">#REF!</definedName>
    <definedName name="_______________________DAT13">#REF!</definedName>
    <definedName name="_______________________DAT14">#REF!</definedName>
    <definedName name="_______________________DAT15">#REF!</definedName>
    <definedName name="_______________________DAT16">#REF!</definedName>
    <definedName name="_______________________DAT17">#REF!</definedName>
    <definedName name="_______________________DAT2">#REF!</definedName>
    <definedName name="_______________________DAT3">#REF!</definedName>
    <definedName name="_______________________DAT4">#REF!</definedName>
    <definedName name="_______________________DAT5">#REF!</definedName>
    <definedName name="_______________________DAT6">#REF!</definedName>
    <definedName name="_______________________DAT7">#REF!</definedName>
    <definedName name="_______________________DAT8">#REF!</definedName>
    <definedName name="_______________________DAT9">#REF!</definedName>
    <definedName name="__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_n1">#REF!</definedName>
    <definedName name="_______________________n2">#REF!</definedName>
    <definedName name="_______________________srp1">#REF!</definedName>
    <definedName name="_______________________wrn1" hidden="1">{"EE4 Budget months only in USD",#N/A,TRUE,"Profit and Loss";"EE4 Budget months only in USD",#N/A,TRUE,"Firm capex";"EE4 Budget months only in USD",#N/A,TRUE,"Cashflow";"EE4 Budget months only in USD",#N/A,TRUE,"Balance Sheet"}</definedName>
    <definedName name="______________________a1">#REF!</definedName>
    <definedName name="______________________b1">#REF!</definedName>
    <definedName name="__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DAT1">#REF!</definedName>
    <definedName name="______________________DAT10">#REF!</definedName>
    <definedName name="______________________DAT11">[4]GL200670!#REF!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2">[4]GL200670!#REF!</definedName>
    <definedName name="______________________DAT3">#REF!</definedName>
    <definedName name="______________________DAT4">[4]GL200670!#REF!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_n1">#REF!</definedName>
    <definedName name="______________________n2">#REF!</definedName>
    <definedName name="______________________srp1">#REF!</definedName>
    <definedName name="_____________________a1">#REF!</definedName>
    <definedName name="_____________________b1">#REF!</definedName>
    <definedName name="_____________________DAT1">[4]GL200670!#REF!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16">#REF!</definedName>
    <definedName name="_____________________DAT17">#REF!</definedName>
    <definedName name="_____________________DAT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_n1">#REF!</definedName>
    <definedName name="_____________________n2">#REF!</definedName>
    <definedName name="_____________________srp1">#REF!</definedName>
    <definedName name="_____________________wrn1" hidden="1">{"EE4 Budget months only in USD",#N/A,TRUE,"Profit and Loss";"EE4 Budget months only in USD",#N/A,TRUE,"Firm capex";"EE4 Budget months only in USD",#N/A,TRUE,"Cashflow";"EE4 Budget months only in USD",#N/A,TRUE,"Balance Sheet"}</definedName>
    <definedName name="____________________a1">#REF!</definedName>
    <definedName name="____________________b1">#REF!</definedName>
    <definedName name="_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2">#REF!</definedName>
    <definedName name="____________________DAT3">#REF!</definedName>
    <definedName name="____________________DAT4">#REF!</definedName>
    <definedName name="____________________DAT5">#REF!</definedName>
    <definedName name="____________________DAT6">[4]GL200670!#REF!</definedName>
    <definedName name="____________________DAT7">[4]GL200670!#REF!</definedName>
    <definedName name="____________________DAT8">#REF!</definedName>
    <definedName name="____________________DAT9">#REF!</definedName>
    <definedName name="_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_n1">#REF!</definedName>
    <definedName name="____________________n2">#REF!</definedName>
    <definedName name="____________________srp1">#REF!</definedName>
    <definedName name="____________________wrn1" hidden="1">{"EE4 Budget months only in USD",#N/A,TRUE,"Profit and Loss";"EE4 Budget months only in USD",#N/A,TRUE,"Firm capex";"EE4 Budget months only in USD",#N/A,TRUE,"Cashflow";"EE4 Budget months only in USD",#N/A,TRUE,"Balance Sheet"}</definedName>
    <definedName name="___________________a1">#REF!</definedName>
    <definedName name="___________________b1">#REF!</definedName>
    <definedName name="_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DAT1">#REF!</definedName>
    <definedName name="___________________DAT10">#REF!</definedName>
    <definedName name="___________________DAT11">#REF!</definedName>
    <definedName name="___________________DAT12">#REF!</definedName>
    <definedName name="___________________DAT13">#REF!</definedName>
    <definedName name="___________________DAT14">#REF!</definedName>
    <definedName name="___________________DAT15">#REF!</definedName>
    <definedName name="___________________DAT16">#REF!</definedName>
    <definedName name="___________________DAT17">#REF!</definedName>
    <definedName name="___________________DAT2">#REF!</definedName>
    <definedName name="___________________DAT3">#REF!</definedName>
    <definedName name="___________________DAT4">#REF!</definedName>
    <definedName name="___________________DAT5">#REF!</definedName>
    <definedName name="___________________DAT6">#REF!</definedName>
    <definedName name="___________________DAT7">#REF!</definedName>
    <definedName name="___________________DAT8">#REF!</definedName>
    <definedName name="___________________DAT9">#REF!</definedName>
    <definedName name="_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_n1">#REF!</definedName>
    <definedName name="___________________n2">#REF!</definedName>
    <definedName name="___________________srp1">#REF!</definedName>
    <definedName name="___________________wrn1" hidden="1">{"EE4 Budget months only in USD",#N/A,TRUE,"Profit and Loss";"EE4 Budget months only in USD",#N/A,TRUE,"Firm capex";"EE4 Budget months only in USD",#N/A,TRUE,"Cashflow";"EE4 Budget months only in USD",#N/A,TRUE,"Balance Sheet"}</definedName>
    <definedName name="__________________a1">#REF!</definedName>
    <definedName name="__________________b1">#REF!</definedName>
    <definedName name="_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_n1">#REF!</definedName>
    <definedName name="__________________n2">#REF!</definedName>
    <definedName name="__________________srp1">#REF!</definedName>
    <definedName name="__________________wrn1" hidden="1">{"EE4 Budget months only in USD",#N/A,TRUE,"Profit and Loss";"EE4 Budget months only in USD",#N/A,TRUE,"Firm capex";"EE4 Budget months only in USD",#N/A,TRUE,"Cashflow";"EE4 Budget months only in USD",#N/A,TRUE,"Balance Sheet"}</definedName>
    <definedName name="_________________a1">#REF!</definedName>
    <definedName name="_________________b1">#REF!</definedName>
    <definedName name="_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DAT1">#REF!</definedName>
    <definedName name="_________________DAT10">#REF!</definedName>
    <definedName name="_________________DAT11">#REF!</definedName>
    <definedName name="_________________DAT12">#REF!</definedName>
    <definedName name="_________________DAT13">#REF!</definedName>
    <definedName name="_________________DAT14">#REF!</definedName>
    <definedName name="_________________DAT15">#REF!</definedName>
    <definedName name="_________________DAT16">#REF!</definedName>
    <definedName name="_________________DAT17">#REF!</definedName>
    <definedName name="_________________DAT2">#REF!</definedName>
    <definedName name="_________________DAT3">#REF!</definedName>
    <definedName name="_________________DAT4">#REF!</definedName>
    <definedName name="_________________DAT5">#REF!</definedName>
    <definedName name="_________________DAT6">#REF!</definedName>
    <definedName name="_________________DAT7">#REF!</definedName>
    <definedName name="_________________DAT8">#REF!</definedName>
    <definedName name="_________________DAT9">#REF!</definedName>
    <definedName name="_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_n1">#REF!</definedName>
    <definedName name="_________________n2">#REF!</definedName>
    <definedName name="_________________srp1">#REF!</definedName>
    <definedName name="_________________wrn1" hidden="1">{"EE4 Budget months only in USD",#N/A,TRUE,"Profit and Loss";"EE4 Budget months only in USD",#N/A,TRUE,"Firm capex";"EE4 Budget months only in USD",#N/A,TRUE,"Cashflow";"EE4 Budget months only in USD",#N/A,TRUE,"Balance Sheet"}</definedName>
    <definedName name="________________a1">#REF!</definedName>
    <definedName name="________________b1">#REF!</definedName>
    <definedName name="_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_n1">#REF!</definedName>
    <definedName name="________________n2">#REF!</definedName>
    <definedName name="________________srp1">#REF!</definedName>
    <definedName name="________________wrn1" hidden="1">{"EE4 Budget months only in USD",#N/A,TRUE,"Profit and Loss";"EE4 Budget months only in USD",#N/A,TRUE,"Firm capex";"EE4 Budget months only in USD",#N/A,TRUE,"Cashflow";"EE4 Budget months only in USD",#N/A,TRUE,"Balance Sheet"}</definedName>
    <definedName name="_______________a1">#REF!</definedName>
    <definedName name="_______________b1">#REF!</definedName>
    <definedName name="_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_n1">#REF!</definedName>
    <definedName name="_______________n2">#REF!</definedName>
    <definedName name="_______________srp1">#REF!</definedName>
    <definedName name="_______________wrn1" hidden="1">{"EE4 Budget months only in USD",#N/A,TRUE,"Profit and Loss";"EE4 Budget months only in USD",#N/A,TRUE,"Firm capex";"EE4 Budget months only in USD",#N/A,TRUE,"Cashflow";"EE4 Budget months only in USD",#N/A,TRUE,"Balance Sheet"}</definedName>
    <definedName name="______________a1">#REF!</definedName>
    <definedName name="______________b1">#REF!</definedName>
    <definedName name="_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_n1">#REF!</definedName>
    <definedName name="______________n2">#REF!</definedName>
    <definedName name="______________srp1">#REF!</definedName>
    <definedName name="______________wrn1" hidden="1">{"EE4 Budget months only in USD",#N/A,TRUE,"Profit and Loss";"EE4 Budget months only in USD",#N/A,TRUE,"Firm capex";"EE4 Budget months only in USD",#N/A,TRUE,"Cashflow";"EE4 Budget months only in USD",#N/A,TRUE,"Balance Sheet"}</definedName>
    <definedName name="_____________a1">#REF!</definedName>
    <definedName name="_____________b1">#REF!</definedName>
    <definedName name="_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_n1">#REF!</definedName>
    <definedName name="_____________n2">#REF!</definedName>
    <definedName name="_____________srp1">#REF!</definedName>
    <definedName name="_____________wrn1" hidden="1">{"EE4 Budget months only in USD",#N/A,TRUE,"Profit and Loss";"EE4 Budget months only in USD",#N/A,TRUE,"Firm capex";"EE4 Budget months only in USD",#N/A,TRUE,"Cashflow";"EE4 Budget months only in USD",#N/A,TRUE,"Balance Sheet"}</definedName>
    <definedName name="____________a1">#REF!</definedName>
    <definedName name="____________b1">#REF!</definedName>
    <definedName name="_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_n1">#REF!</definedName>
    <definedName name="____________n2">#REF!</definedName>
    <definedName name="____________srp1">#REF!</definedName>
    <definedName name="____________wrn1" hidden="1">{"EE4 Budget months only in USD",#N/A,TRUE,"Profit and Loss";"EE4 Budget months only in USD",#N/A,TRUE,"Firm capex";"EE4 Budget months only in USD",#N/A,TRUE,"Cashflow";"EE4 Budget months only in USD",#N/A,TRUE,"Balance Sheet"}</definedName>
    <definedName name="___________a1">#REF!</definedName>
    <definedName name="___________b1">#REF!</definedName>
    <definedName name="_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_n1">#REF!</definedName>
    <definedName name="___________n2">#REF!</definedName>
    <definedName name="___________srp1">#REF!</definedName>
    <definedName name="___________wrn1" hidden="1">{"EE4 Budget months only in USD",#N/A,TRUE,"Profit and Loss";"EE4 Budget months only in USD",#N/A,TRUE,"Firm capex";"EE4 Budget months only in USD",#N/A,TRUE,"Cashflow";"EE4 Budget months only in USD",#N/A,TRUE,"Balance Sheet"}</definedName>
    <definedName name="__________a1">#REF!</definedName>
    <definedName name="__________b1">#REF!</definedName>
    <definedName name="_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_n1">#REF!</definedName>
    <definedName name="__________n2">#REF!</definedName>
    <definedName name="__________srp1">#REF!</definedName>
    <definedName name="__________wrn1" hidden="1">{"EE4 Budget months only in USD",#N/A,TRUE,"Profit and Loss";"EE4 Budget months only in USD",#N/A,TRUE,"Firm capex";"EE4 Budget months only in USD",#N/A,TRUE,"Cashflow";"EE4 Budget months only in USD",#N/A,TRUE,"Balance Sheet"}</definedName>
    <definedName name="_________a1">#REF!</definedName>
    <definedName name="_________b1">#REF!</definedName>
    <definedName name="_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_n1">#REF!</definedName>
    <definedName name="_________n2">#REF!</definedName>
    <definedName name="_________srp1">#REF!</definedName>
    <definedName name="_________wrn1" hidden="1">{"EE4 Budget months only in USD",#N/A,TRUE,"Profit and Loss";"EE4 Budget months only in USD",#N/A,TRUE,"Firm capex";"EE4 Budget months only in USD",#N/A,TRUE,"Cashflow";"EE4 Budget months only in USD",#N/A,TRUE,"Balance Sheet"}</definedName>
    <definedName name="_________za1">#REF!</definedName>
    <definedName name="________a1">#REF!</definedName>
    <definedName name="________b1">#REF!</definedName>
    <definedName name="_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_n1">#REF!</definedName>
    <definedName name="________n2">#REF!</definedName>
    <definedName name="________srp1">#REF!</definedName>
    <definedName name="________wrn1" hidden="1">{"EE4 Budget months only in USD",#N/A,TRUE,"Profit and Loss";"EE4 Budget months only in USD",#N/A,TRUE,"Firm capex";"EE4 Budget months only in USD",#N/A,TRUE,"Cashflow";"EE4 Budget months only in USD",#N/A,TRUE,"Balance Sheet"}</definedName>
    <definedName name="________za1">#REF!</definedName>
    <definedName name="________zb1">#REF!</definedName>
    <definedName name="_______a1">#REF!</definedName>
    <definedName name="_______b1">#REF!</definedName>
    <definedName name="_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_n1">#REF!</definedName>
    <definedName name="_______n2">#REF!</definedName>
    <definedName name="_______srp1">#REF!</definedName>
    <definedName name="_______wrn1" hidden="1">{"EE4 Budget months only in USD",#N/A,TRUE,"Profit and Loss";"EE4 Budget months only in USD",#N/A,TRUE,"Firm capex";"EE4 Budget months only in USD",#N/A,TRUE,"Cashflow";"EE4 Budget months only in USD",#N/A,TRUE,"Balance Sheet"}</definedName>
    <definedName name="_______za1">#REF!</definedName>
    <definedName name="_______zb1">#REF!</definedName>
    <definedName name="______a1">#REF!</definedName>
    <definedName name="______b1">#REF!</definedName>
    <definedName name="_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_n1">#REF!</definedName>
    <definedName name="______n2">#REF!</definedName>
    <definedName name="______srp1">#REF!</definedName>
    <definedName name="______wrn1" hidden="1">{"EE4 Budget months only in USD",#N/A,TRUE,"Profit and Loss";"EE4 Budget months only in USD",#N/A,TRUE,"Firm capex";"EE4 Budget months only in USD",#N/A,TRUE,"Cashflow";"EE4 Budget months only in USD",#N/A,TRUE,"Balance Sheet"}</definedName>
    <definedName name="______za1">#REF!</definedName>
    <definedName name="______zb1">#REF!</definedName>
    <definedName name="_____a1">#REF!</definedName>
    <definedName name="_____b1">#REF!</definedName>
    <definedName name="_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_n1">#REF!</definedName>
    <definedName name="_____n2">#REF!</definedName>
    <definedName name="_____srp1">#REF!</definedName>
    <definedName name="_____wrn1" hidden="1">{"EE4 Budget months only in USD",#N/A,TRUE,"Profit and Loss";"EE4 Budget months only in USD",#N/A,TRUE,"Firm capex";"EE4 Budget months only in USD",#N/A,TRUE,"Cashflow";"EE4 Budget months only in USD",#N/A,TRUE,"Balance Sheet"}</definedName>
    <definedName name="_____za1">#REF!</definedName>
    <definedName name="____a1">#REF!</definedName>
    <definedName name="____b1">#REF!</definedName>
    <definedName name="_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exp1">#REF!</definedName>
    <definedName name="_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_n1">#REF!</definedName>
    <definedName name="____n2">#REF!</definedName>
    <definedName name="____srp1">#REF!</definedName>
    <definedName name="____wrn1" hidden="1">{"EE4 Budget months only in USD",#N/A,TRUE,"Profit and Loss";"EE4 Budget months only in USD",#N/A,TRUE,"Firm capex";"EE4 Budget months only in USD",#N/A,TRUE,"Cashflow";"EE4 Budget months only in USD",#N/A,TRUE,"Balance Sheet"}</definedName>
    <definedName name="____xlnm.Print_Area_1">#REF!</definedName>
    <definedName name="____za1">#REF!</definedName>
    <definedName name="____zb1">#REF!</definedName>
    <definedName name="___12">#REF!</definedName>
    <definedName name="___a1">#REF!</definedName>
    <definedName name="___b1">#REF!</definedName>
    <definedName name="_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2">#REF!</definedName>
    <definedName name="___DAT20">#REF!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xp1">[2]Exp!#REF!</definedName>
    <definedName name="_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_k888888">[2]B.S!#REF!</definedName>
    <definedName name="___lev1">#REF!</definedName>
    <definedName name="___lev2">#REF!</definedName>
    <definedName name="___lev3">#REF!</definedName>
    <definedName name="___lev4">#REF!</definedName>
    <definedName name="___n1">#REF!</definedName>
    <definedName name="___n2">#REF!</definedName>
    <definedName name="___NPV2">#REF!</definedName>
    <definedName name="___PV1">[2]MISC!#REF!</definedName>
    <definedName name="___REC1">#REF!</definedName>
    <definedName name="___REC2">#REF!</definedName>
    <definedName name="___REC3">#REF!</definedName>
    <definedName name="___Sch10">'[2]Schedules PL'!#REF!</definedName>
    <definedName name="___Sch11">'[2]Schedules PL'!#REF!</definedName>
    <definedName name="___Sch12">'[2]Schedules PL'!#REF!</definedName>
    <definedName name="___Sch13">'[2]Schedules PL'!#REF!</definedName>
    <definedName name="___Sch14">'[2]Schedules PL'!#REF!</definedName>
    <definedName name="___Sch15">'[2]Schedules PL'!#REF!</definedName>
    <definedName name="___Sch2">'[2]Schedules PL'!#REF!</definedName>
    <definedName name="___Sch4">'[2]Schedules PL'!#REF!</definedName>
    <definedName name="___Sch5">'[2]Schedules PL'!#REF!</definedName>
    <definedName name="___Sch6">'[2]Schedules PL'!#REF!</definedName>
    <definedName name="___Sch7">'[2]Schedules PL'!#REF!</definedName>
    <definedName name="___Sch8">'[2]Schedules PL'!#REF!</definedName>
    <definedName name="___Sch9">'[2]Schedules BS'!#REF!</definedName>
    <definedName name="___srp1">#REF!</definedName>
    <definedName name="___tb1804">#REF!</definedName>
    <definedName name="___wrn1" hidden="1">{"EE4 Budget months only in USD",#N/A,TRUE,"Profit and Loss";"EE4 Budget months only in USD",#N/A,TRUE,"Firm capex";"EE4 Budget months only in USD",#N/A,TRUE,"Cashflow";"EE4 Budget months only in USD",#N/A,TRUE,"Balance Sheet"}</definedName>
    <definedName name="___xlnm.Print_Area_1">#REF!</definedName>
    <definedName name="___xlnm.Print_Area_2">#REF!</definedName>
    <definedName name="___za1">#REF!</definedName>
    <definedName name="___zb1">#REF!</definedName>
    <definedName name="__1__123Graph_ACHART_2" hidden="1">[5]A!$BS$12:$BS$23</definedName>
    <definedName name="__123Graph_A" hidden="1">'[2]ANN-3CD'!#REF!</definedName>
    <definedName name="__123Graph_B" hidden="1">'[2]ANN-3CD'!#REF!</definedName>
    <definedName name="__123Graph_C" hidden="1">'[2]ANN-3CD'!#REF!</definedName>
    <definedName name="__123Graph_D" hidden="1">'[2]ANN-3CD'!#REF!</definedName>
    <definedName name="__123Graph_E" hidden="1">'[6]8P-GAS P'!#REF!</definedName>
    <definedName name="__123Graph_F" hidden="1">'[6]8P-GAS P'!#REF!</definedName>
    <definedName name="__123Graph_X" hidden="1">'[6]8P-GAS P'!#REF!</definedName>
    <definedName name="__14__123Graph_BCHART_1" hidden="1">#REF!</definedName>
    <definedName name="__2">'[7]1) COMMON FACILITIES'!#REF!</definedName>
    <definedName name="__2__123Graph_XCHART_2" hidden="1">[5]A!$BR$12:$BR$23</definedName>
    <definedName name="__a1">#REF!</definedName>
    <definedName name="__AAA1">[2]POLY!$E$9:$E$214</definedName>
    <definedName name="__ACK1">#REF!</definedName>
    <definedName name="__b1">#REF!</definedName>
    <definedName name="_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7">#REF!</definedName>
    <definedName name="__DAT38">#REF!</definedName>
    <definedName name="__DAT39">#REF!</definedName>
    <definedName name="__DAT4">#REF!</definedName>
    <definedName name="__DAT40">#REF!</definedName>
    <definedName name="__DAT41">#REF!</definedName>
    <definedName name="__DAT5">#REF!</definedName>
    <definedName name="__DAT6">#REF!</definedName>
    <definedName name="__DAT7">#REF!</definedName>
    <definedName name="__DAT8">#REF!</definedName>
    <definedName name="__DAT9">#REF!</definedName>
    <definedName name="__Exp1">[2]Exp!#REF!</definedName>
    <definedName name="__Grp12">#REF!</definedName>
    <definedName name="__Grp13">#REF!</definedName>
    <definedName name="__Grp14">#REF!</definedName>
    <definedName name="__Grp15">#REF!</definedName>
    <definedName name="__Grp2">#REF!</definedName>
    <definedName name="_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_ICW1">#REF!</definedName>
    <definedName name="__ICW2">#REF!</definedName>
    <definedName name="__IntlFixup" hidden="1">TRUE</definedName>
    <definedName name="__k888888">[2]B.S!#REF!</definedName>
    <definedName name="__lev1">#REF!</definedName>
    <definedName name="__lev2">#REF!</definedName>
    <definedName name="__lev3">#REF!</definedName>
    <definedName name="__lev4">#REF!</definedName>
    <definedName name="__LFW1">#REF!</definedName>
    <definedName name="__MKT1">#REF!</definedName>
    <definedName name="__MKT10">#REF!</definedName>
    <definedName name="__MKT11">#REF!</definedName>
    <definedName name="__MKT2">#REF!</definedName>
    <definedName name="__MKT3">#REF!</definedName>
    <definedName name="__MKT4">#REF!</definedName>
    <definedName name="__MKT5">#REF!</definedName>
    <definedName name="__MKT6">#REF!</definedName>
    <definedName name="__MKT7">#REF!</definedName>
    <definedName name="__MKT8">#REF!</definedName>
    <definedName name="__MKT9">#REF!</definedName>
    <definedName name="__n1">#REF!</definedName>
    <definedName name="__n2">#REF!</definedName>
    <definedName name="__New1">#REF!</definedName>
    <definedName name="__NO1">#REF!</definedName>
    <definedName name="__NO2">#REF!</definedName>
    <definedName name="__NO3">#REF!</definedName>
    <definedName name="__NO4">#REF!</definedName>
    <definedName name="__NO5">#REF!</definedName>
    <definedName name="__NO6">#REF!</definedName>
    <definedName name="__npv1">'[2]P90 NPV'!$L$7</definedName>
    <definedName name="__NPV2">#REF!</definedName>
    <definedName name="__P1">#REF!</definedName>
    <definedName name="__PEX1">#REF!</definedName>
    <definedName name="__PG2">#REF!</definedName>
    <definedName name="__PG3">#REF!</definedName>
    <definedName name="__PG4">#REF!</definedName>
    <definedName name="__PG5">#REF!</definedName>
    <definedName name="__PG6">#REF!</definedName>
    <definedName name="__PG7">#REF!</definedName>
    <definedName name="__PLO1">#REF!</definedName>
    <definedName name="__PRN1">#REF!</definedName>
    <definedName name="__PV1">[2]MISC!#REF!</definedName>
    <definedName name="__PV2">#REF!</definedName>
    <definedName name="__REC1">#REF!</definedName>
    <definedName name="__REC2">#REF!</definedName>
    <definedName name="__REC3">#REF!</definedName>
    <definedName name="__Sch10">'[2]Schedules PL'!#REF!</definedName>
    <definedName name="__Sch11">'[2]Schedules PL'!#REF!</definedName>
    <definedName name="__Sch12">'[2]Schedules PL'!#REF!</definedName>
    <definedName name="__Sch13">'[2]Schedules PL'!#REF!</definedName>
    <definedName name="__Sch14">'[2]Schedules PL'!#REF!</definedName>
    <definedName name="__Sch15">'[2]Schedules PL'!#REF!</definedName>
    <definedName name="__Sch2">'[2]Schedules PL'!#REF!</definedName>
    <definedName name="__Sch4">'[2]Schedules PL'!#REF!</definedName>
    <definedName name="__Sch5">'[2]Schedules PL'!#REF!</definedName>
    <definedName name="__Sch6">'[2]Schedules PL'!#REF!</definedName>
    <definedName name="__Sch7">'[2]Schedules PL'!#REF!</definedName>
    <definedName name="__Sch8">'[2]Schedules PL'!#REF!</definedName>
    <definedName name="__Sch9">'[2]Schedules BS'!#REF!</definedName>
    <definedName name="__SR1">#REF!</definedName>
    <definedName name="__srp1">#REF!</definedName>
    <definedName name="__TAX1">[2]FINAL!$A$10:$B$28</definedName>
    <definedName name="__tb1804">#REF!</definedName>
    <definedName name="__TOT1">#REF!</definedName>
    <definedName name="__ts1">#REF!</definedName>
    <definedName name="__ts2">#REF!</definedName>
    <definedName name="__wrn1" hidden="1">{"EE4 Budget months only in USD",#N/A,TRUE,"Profit and Loss";"EE4 Budget months only in USD",#N/A,TRUE,"Firm capex";"EE4 Budget months only in USD",#N/A,TRUE,"Cashflow";"EE4 Budget months only in USD",#N/A,TRUE,"Balance Sheet"}</definedName>
    <definedName name="__xlnm.Print_Area_1">#REF!</definedName>
    <definedName name="__xlnm.Print_Area_2">#REF!</definedName>
    <definedName name="__za1">#REF!</definedName>
    <definedName name="__zb1">#REF!</definedName>
    <definedName name="_0">NA()</definedName>
    <definedName name="_1">#REF!</definedName>
    <definedName name="_1_________123Graph_ACHART_1" hidden="1">#REF!</definedName>
    <definedName name="_1_______123Graph_ACHART_2" hidden="1">[5]A!$BS$12:$BS$23</definedName>
    <definedName name="_1_____123Graph_ACHART_1" hidden="1">#REF!</definedName>
    <definedName name="_1___123Graph_ACHART_1" hidden="1">#REF!</definedName>
    <definedName name="_1__123Graph_ACHART_1" hidden="1">#REF!</definedName>
    <definedName name="_1__123Graph_ACHART_15" hidden="1">[8]USGC!$B$34:$B$53</definedName>
    <definedName name="_1__123Graph_ACHART_2" hidden="1">[9]pt!$A$25:$A$58</definedName>
    <definedName name="_10_________123Graph_BCHART_4" hidden="1">#REF!</definedName>
    <definedName name="_10_____123Graph_BCHART_4" hidden="1">#REF!</definedName>
    <definedName name="_10___123Graph_BCHART_4" hidden="1">#REF!</definedName>
    <definedName name="_10___123Graph_XCHART_2" hidden="1">[5]A!$BR$12:$BR$23</definedName>
    <definedName name="_10__123Graph_ACHART_2" hidden="1">#REF!</definedName>
    <definedName name="_10__123Graph_ACHART_3" hidden="1">#REF!</definedName>
    <definedName name="_10__123Graph_ACHART_4" hidden="1">#REF!</definedName>
    <definedName name="_10__123Graph_ACHART_5" hidden="1">#REF!</definedName>
    <definedName name="_10__123Graph_BCHART_2" hidden="1">#REF!</definedName>
    <definedName name="_10__123Graph_BCHART_4" hidden="1">#REF!</definedName>
    <definedName name="_10__123Graph_XCHART_15" hidden="1">[8]USGC!$A$34:$A$53</definedName>
    <definedName name="_100_________________________________________________________________________________________________123Graph_ACHART_5" hidden="1">#REF!</definedName>
    <definedName name="_100___123Graph_BCHART_4" hidden="1">#REF!</definedName>
    <definedName name="_101_________________________________________________________________________________________________123Graph_ACHART_6" hidden="1">#REF!</definedName>
    <definedName name="_101___123Graph_BCHART_5" hidden="1">#REF!</definedName>
    <definedName name="_102_________________________________________________________________________________________________123Graph_BCHART_1" hidden="1">#REF!</definedName>
    <definedName name="_102___123Graph_BCHART_6" hidden="1">#REF!</definedName>
    <definedName name="_103_________________________________________________________________________________________________123Graph_BCHART_2" hidden="1">#REF!</definedName>
    <definedName name="_103___123Graph_XCHART_1" hidden="1">#REF!</definedName>
    <definedName name="_104_________________________________________________________________________________________________123Graph_BCHART_3" hidden="1">#REF!</definedName>
    <definedName name="_104___123Graph_XCHART_2" hidden="1">#REF!</definedName>
    <definedName name="_105_________________________________________________________________________________________________123Graph_BCHART_4" hidden="1">#REF!</definedName>
    <definedName name="_105___123Graph_XCHART_3" hidden="1">#REF!</definedName>
    <definedName name="_106_________________________________________________________________________________________________123Graph_BCHART_5" hidden="1">#REF!</definedName>
    <definedName name="_106___123Graph_XCHART_4" hidden="1">#REF!</definedName>
    <definedName name="_107_________________________________________________________________________________________________123Graph_BCHART_6" hidden="1">#REF!</definedName>
    <definedName name="_107___123Graph_XCHART_5" hidden="1">#REF!</definedName>
    <definedName name="_108_________________________________________________________________________________________________123Graph_XCHART_1" hidden="1">#REF!</definedName>
    <definedName name="_108___123Graph_XCHART_6" hidden="1">#REF!</definedName>
    <definedName name="_109_________________________________________________________________________________________________123Graph_XCHART_2" hidden="1">#REF!</definedName>
    <definedName name="_11_________123Graph_BCHART_5" hidden="1">#REF!</definedName>
    <definedName name="_11_____123Graph_BCHART_5" hidden="1">#REF!</definedName>
    <definedName name="_11___123Graph_BCHART_5" hidden="1">#REF!</definedName>
    <definedName name="_11__123Graph_ACHART_2" hidden="1">[5]A!$BS$12:$BS$23</definedName>
    <definedName name="_11__123Graph_ACHART_3" hidden="1">#REF!</definedName>
    <definedName name="_11__123Graph_ACHART_4" hidden="1">#REF!</definedName>
    <definedName name="_11__123Graph_ACHART_5" hidden="1">#REF!</definedName>
    <definedName name="_11__123Graph_BCHART_3" hidden="1">#REF!</definedName>
    <definedName name="_11__123Graph_BCHART_5" hidden="1">#REF!</definedName>
    <definedName name="_110_________________________________________________________________________________________________123Graph_XCHART_3" hidden="1">#REF!</definedName>
    <definedName name="_110__123Graph_ACHART_1" hidden="1">#REF!</definedName>
    <definedName name="_111_________________________________________________________________________________________________123Graph_XCHART_4" hidden="1">#REF!</definedName>
    <definedName name="_112_________________________________________________________________________________________________123Graph_XCHART_5" hidden="1">#REF!</definedName>
    <definedName name="_112__123Graph_ACHART_2" hidden="1">#REF!</definedName>
    <definedName name="_113_________________________________________________________________________________________________123Graph_XCHART_6" hidden="1">#REF!</definedName>
    <definedName name="_114_______________________________________________________________________________________________123Graph_ACHART_1" hidden="1">#REF!</definedName>
    <definedName name="_114__123Graph_ACHART_3" hidden="1">#REF!</definedName>
    <definedName name="_115_______________________________________________________________________________________________123Graph_ACHART_2" hidden="1">#REF!</definedName>
    <definedName name="_116_______________________________________________________________________________________________123Graph_ACHART_3" hidden="1">#REF!</definedName>
    <definedName name="_116__123Graph_ACHART_4" hidden="1">#REF!</definedName>
    <definedName name="_117_______________________________________________________________________________________________123Graph_ACHART_4" hidden="1">#REF!</definedName>
    <definedName name="_118_______________________________________________________________________________________________123Graph_ACHART_5" hidden="1">#REF!</definedName>
    <definedName name="_118__123Graph_ACHART_5" hidden="1">#REF!</definedName>
    <definedName name="_119_______________________________________________________________________________________________123Graph_ACHART_6" hidden="1">#REF!</definedName>
    <definedName name="_12_________123Graph_BCHART_6" hidden="1">#REF!</definedName>
    <definedName name="_12_____123Graph_BCHART_6" hidden="1">#REF!</definedName>
    <definedName name="_12___123Graph_BCHART_6" hidden="1">#REF!</definedName>
    <definedName name="_12__123Graph_ACHART_4" hidden="1">#REF!</definedName>
    <definedName name="_12__123Graph_ACHART_5" hidden="1">#REF!</definedName>
    <definedName name="_12__123Graph_ACHART_6" hidden="1">#REF!</definedName>
    <definedName name="_12__123Graph_BCHART_4" hidden="1">#REF!</definedName>
    <definedName name="_12__123Graph_BCHART_6" hidden="1">#REF!</definedName>
    <definedName name="_12__123Graph_XCHART_2" hidden="1">[5]A!$BR$12:$BR$23</definedName>
    <definedName name="_120_______________________________________________________________________________________________123Graph_BCHART_1" hidden="1">#REF!</definedName>
    <definedName name="_120__123Graph_ACHART_6" hidden="1">#REF!</definedName>
    <definedName name="_121_______________________________________________________________________________________________123Graph_BCHART_2" hidden="1">#REF!</definedName>
    <definedName name="_122_______________________________________________________________________________________________123Graph_BCHART_3" hidden="1">#REF!</definedName>
    <definedName name="_122__123Graph_BCHART_1" hidden="1">#REF!</definedName>
    <definedName name="_123_______________________________________________________________________________________________123Graph_BCHART_4" hidden="1">#REF!</definedName>
    <definedName name="_124_______________________________________________________________________________________________123Graph_BCHART_5" hidden="1">#REF!</definedName>
    <definedName name="_124__123Graph_BCHART_2" hidden="1">#REF!</definedName>
    <definedName name="_125_______________________________________________________________________________________________123Graph_BCHART_6" hidden="1">#REF!</definedName>
    <definedName name="_126_______________________________________________________________________________________________123Graph_XCHART_1" hidden="1">#REF!</definedName>
    <definedName name="_126__123Graph_BCHART_3" hidden="1">#REF!</definedName>
    <definedName name="_127_______________________________________________________________________________________________123Graph_XCHART_2" hidden="1">#REF!</definedName>
    <definedName name="_128_______________________________________________________________________________________________123Graph_XCHART_3" hidden="1">#REF!</definedName>
    <definedName name="_128__123Graph_BCHART_4" hidden="1">#REF!</definedName>
    <definedName name="_129_______________________________________________________________________________________________123Graph_XCHART_4" hidden="1">#REF!</definedName>
    <definedName name="_13_________123Graph_XCHART_1" hidden="1">#REF!</definedName>
    <definedName name="_13_____123Graph_XCHART_1" hidden="1">#REF!</definedName>
    <definedName name="_13___123Graph_XCHART_1" hidden="1">#REF!</definedName>
    <definedName name="_13__123Graph_ACHART_5" hidden="1">#REF!</definedName>
    <definedName name="_13__123Graph_ACHART_6" hidden="1">#REF!</definedName>
    <definedName name="_13__123Graph_BCHART_1" hidden="1">#REF!</definedName>
    <definedName name="_13__123Graph_BCHART_5" hidden="1">#REF!</definedName>
    <definedName name="_13__123Graph_XCHART_1" hidden="1">#REF!</definedName>
    <definedName name="_130_______________________________________________________________________________________________123Graph_XCHART_5" hidden="1">#REF!</definedName>
    <definedName name="_130__123Graph_BCHART_5" hidden="1">#REF!</definedName>
    <definedName name="_131_______________________________________________________________________________________________123Graph_XCHART_6" hidden="1">#REF!</definedName>
    <definedName name="_132_____________________________________________________________________________________________123Graph_ACHART_1" hidden="1">#REF!</definedName>
    <definedName name="_132__123Graph_BCHART_6" hidden="1">#REF!</definedName>
    <definedName name="_133_____________________________________________________________________________________________123Graph_ACHART_2" hidden="1">#REF!</definedName>
    <definedName name="_134_____________________________________________________________________________________________123Graph_ACHART_3" hidden="1">#REF!</definedName>
    <definedName name="_134__123Graph_XCHART_1" hidden="1">#REF!</definedName>
    <definedName name="_135_____________________________________________________________________________________________123Graph_ACHART_4" hidden="1">#REF!</definedName>
    <definedName name="_136_____________________________________________________________________________________________123Graph_ACHART_5" hidden="1">#REF!</definedName>
    <definedName name="_136__123Graph_XCHART_2" hidden="1">#REF!</definedName>
    <definedName name="_137_____________________________________________________________________________________________123Graph_ACHART_6" hidden="1">#REF!</definedName>
    <definedName name="_138_____________________________________________________________________________________________123Graph_BCHART_1" hidden="1">#REF!</definedName>
    <definedName name="_138__123Graph_XCHART_3" hidden="1">#REF!</definedName>
    <definedName name="_139_____________________________________________________________________________________________123Graph_BCHART_2" hidden="1">#REF!</definedName>
    <definedName name="_14_________123Graph_XCHART_2" hidden="1">#REF!</definedName>
    <definedName name="_14_____123Graph_XCHART_2" hidden="1">#REF!</definedName>
    <definedName name="_14___123Graph_XCHART_2" hidden="1">#REF!</definedName>
    <definedName name="_14__123Graph_ACHART_6" hidden="1">#REF!</definedName>
    <definedName name="_14__123Graph_BCHART_1" hidden="1">#REF!</definedName>
    <definedName name="_14__123Graph_BCHART_2" hidden="1">#REF!</definedName>
    <definedName name="_14__123Graph_BCHART_6" hidden="1">#REF!</definedName>
    <definedName name="_14__123Graph_XCHART_2" hidden="1">#REF!</definedName>
    <definedName name="_140_____________________________________________________________________________________________123Graph_BCHART_3" hidden="1">#REF!</definedName>
    <definedName name="_140__123Graph_XCHART_4" hidden="1">#REF!</definedName>
    <definedName name="_141_____________________________________________________________________________________________123Graph_BCHART_4" hidden="1">#REF!</definedName>
    <definedName name="_142_____________________________________________________________________________________________123Graph_BCHART_5" hidden="1">#REF!</definedName>
    <definedName name="_142__123Graph_XCHART_5" hidden="1">#REF!</definedName>
    <definedName name="_143_____________________________________________________________________________________________123Graph_BCHART_6" hidden="1">#REF!</definedName>
    <definedName name="_144_____________________________________________________________________________________________123Graph_XCHART_1" hidden="1">#REF!</definedName>
    <definedName name="_144__123Graph_XCHART_6" hidden="1">#REF!</definedName>
    <definedName name="_145_____________________________________________________________________________________________123Graph_XCHART_2" hidden="1">#REF!</definedName>
    <definedName name="_146_____________________________________________________________________________________________123Graph_XCHART_3" hidden="1">#REF!</definedName>
    <definedName name="_147_____________________________________________________________________________________________123Graph_XCHART_4" hidden="1">#REF!</definedName>
    <definedName name="_148_____________________________________________________________________________________________123Graph_XCHART_5" hidden="1">#REF!</definedName>
    <definedName name="_149_____________________________________________________________________________________________123Graph_XCHART_6" hidden="1">#REF!</definedName>
    <definedName name="_15_________123Graph_XCHART_3" hidden="1">#REF!</definedName>
    <definedName name="_15_____123Graph_XCHART_3" hidden="1">#REF!</definedName>
    <definedName name="_15___123Graph_XCHART_3" hidden="1">#REF!</definedName>
    <definedName name="_15__123Graph_BCHART_1" hidden="1">#REF!</definedName>
    <definedName name="_15__123Graph_BCHART_2" hidden="1">#REF!</definedName>
    <definedName name="_15__123Graph_BCHART_3" hidden="1">#REF!</definedName>
    <definedName name="_15__123Graph_XCHART_1" hidden="1">#REF!</definedName>
    <definedName name="_15__123Graph_XCHART_3" hidden="1">#REF!</definedName>
    <definedName name="_150___________________________________________________________________________________________123Graph_ACHART_1" hidden="1">#REF!</definedName>
    <definedName name="_151___________________________________________________________________________________________123Graph_ACHART_2" hidden="1">#REF!</definedName>
    <definedName name="_152___________________________________________________________________________________________123Graph_ACHART_3" hidden="1">#REF!</definedName>
    <definedName name="_153___________________________________________________________________________________________123Graph_ACHART_4" hidden="1">#REF!</definedName>
    <definedName name="_154___________________________________________________________________________________________123Graph_ACHART_5" hidden="1">#REF!</definedName>
    <definedName name="_155___________________________________________________________________________________________123Graph_ACHART_6" hidden="1">#REF!</definedName>
    <definedName name="_156___________________________________________________________________________________________123Graph_BCHART_1" hidden="1">#REF!</definedName>
    <definedName name="_157___________________________________________________________________________________________123Graph_BCHART_2" hidden="1">#REF!</definedName>
    <definedName name="_158___________________________________________________________________________________________123Graph_BCHART_3" hidden="1">#REF!</definedName>
    <definedName name="_159___________________________________________________________________________________________123Graph_BCHART_4" hidden="1">#REF!</definedName>
    <definedName name="_16_________123Graph_XCHART_4" hidden="1">#REF!</definedName>
    <definedName name="_16_____123Graph_XCHART_4" hidden="1">#REF!</definedName>
    <definedName name="_16___123Graph_XCHART_4" hidden="1">#REF!</definedName>
    <definedName name="_16__123Graph_ACHART_1" hidden="1">#REF!</definedName>
    <definedName name="_16__123Graph_BCHART_2" hidden="1">#REF!</definedName>
    <definedName name="_16__123Graph_BCHART_3" hidden="1">#REF!</definedName>
    <definedName name="_16__123Graph_BCHART_4" hidden="1">#REF!</definedName>
    <definedName name="_16__123Graph_XCHART_2" hidden="1">#REF!</definedName>
    <definedName name="_16__123Graph_XCHART_4" hidden="1">#REF!</definedName>
    <definedName name="_160___________________________________________________________________________________________123Graph_BCHART_5" hidden="1">#REF!</definedName>
    <definedName name="_161___________________________________________________________________________________________123Graph_BCHART_6" hidden="1">#REF!</definedName>
    <definedName name="_162___________________________________________________________________________________________123Graph_XCHART_1" hidden="1">#REF!</definedName>
    <definedName name="_163___________________________________________________________________________________________123Graph_XCHART_2" hidden="1">#REF!</definedName>
    <definedName name="_164___________________________________________________________________________________________123Graph_XCHART_3" hidden="1">#REF!</definedName>
    <definedName name="_165___________________________________________________________________________________________123Graph_XCHART_4" hidden="1">#REF!</definedName>
    <definedName name="_166___________________________________________________________________________________________123Graph_XCHART_5" hidden="1">#REF!</definedName>
    <definedName name="_167___________________________________________________________________________________________123Graph_XCHART_6" hidden="1">#REF!</definedName>
    <definedName name="_168_________________________________________________________________________________________123Graph_ACHART_1" hidden="1">#REF!</definedName>
    <definedName name="_169_________________________________________________________________________________________123Graph_ACHART_2" hidden="1">#REF!</definedName>
    <definedName name="_17_________123Graph_XCHART_5" hidden="1">#REF!</definedName>
    <definedName name="_17_____123Graph_XCHART_5" hidden="1">#REF!</definedName>
    <definedName name="_17___123Graph_XCHART_5" hidden="1">#REF!</definedName>
    <definedName name="_17__123Graph_ACHART_2" hidden="1">#REF!</definedName>
    <definedName name="_17__123Graph_BCHART_3" hidden="1">#REF!</definedName>
    <definedName name="_17__123Graph_BCHART_4" hidden="1">#REF!</definedName>
    <definedName name="_17__123Graph_BCHART_5" hidden="1">#REF!</definedName>
    <definedName name="_17__123Graph_XCHART_3" hidden="1">#REF!</definedName>
    <definedName name="_17__123Graph_XCHART_5" hidden="1">#REF!</definedName>
    <definedName name="_170_________________________________________________________________________________________123Graph_ACHART_3" hidden="1">#REF!</definedName>
    <definedName name="_171_________________________________________________________________________________________123Graph_ACHART_4" hidden="1">#REF!</definedName>
    <definedName name="_172_________________________________________________________________________________________123Graph_ACHART_5" hidden="1">#REF!</definedName>
    <definedName name="_173_________________________________________________________________________________________123Graph_ACHART_6" hidden="1">#REF!</definedName>
    <definedName name="_174_________________________________________________________________________________________123Graph_BCHART_1" hidden="1">#REF!</definedName>
    <definedName name="_175_________________________________________________________________________________________123Graph_BCHART_2" hidden="1">#REF!</definedName>
    <definedName name="_176_________________________________________________________________________________________123Graph_BCHART_3" hidden="1">#REF!</definedName>
    <definedName name="_177_________________________________________________________________________________________123Graph_BCHART_4" hidden="1">#REF!</definedName>
    <definedName name="_178_________________________________________________________________________________________123Graph_BCHART_5" hidden="1">#REF!</definedName>
    <definedName name="_179_________________________________________________________________________________________123Graph_BCHART_6" hidden="1">#REF!</definedName>
    <definedName name="_18_________123Graph_XCHART_6" hidden="1">#REF!</definedName>
    <definedName name="_18_____123Graph_XCHART_6" hidden="1">#REF!</definedName>
    <definedName name="_18___123Graph_XCHART_6" hidden="1">#REF!</definedName>
    <definedName name="_18__123Graph_ACHART_3" hidden="1">#REF!</definedName>
    <definedName name="_18__123Graph_BCHART_3" hidden="1">#REF!</definedName>
    <definedName name="_18__123Graph_BCHART_4" hidden="1">#REF!</definedName>
    <definedName name="_18__123Graph_BCHART_5" hidden="1">#REF!</definedName>
    <definedName name="_18__123Graph_BCHART_6" hidden="1">#REF!</definedName>
    <definedName name="_18__123Graph_XCHART_4" hidden="1">#REF!</definedName>
    <definedName name="_18__123Graph_XCHART_6" hidden="1">#REF!</definedName>
    <definedName name="_180_________________________________________________________________________________________123Graph_XCHART_1" hidden="1">#REF!</definedName>
    <definedName name="_181_________________________________________________________________________________________123Graph_XCHART_2" hidden="1">#REF!</definedName>
    <definedName name="_182_________________________________________________________________________________________123Graph_XCHART_3" hidden="1">#REF!</definedName>
    <definedName name="_183_________________________________________________________________________________________123Graph_XCHART_4" hidden="1">#REF!</definedName>
    <definedName name="_184_________________________________________________________________________________________123Graph_XCHART_5" hidden="1">#REF!</definedName>
    <definedName name="_185_________________________________________________________________________________________123Graph_XCHART_6" hidden="1">#REF!</definedName>
    <definedName name="_186________________________________________________________________________________________123Graph_ACHART_1" hidden="1">#REF!</definedName>
    <definedName name="_187________________________________________________________________________________________123Graph_ACHART_2" hidden="1">#REF!</definedName>
    <definedName name="_188________________________________________________________________________________________123Graph_ACHART_3" hidden="1">#REF!</definedName>
    <definedName name="_189________________________________________________________________________________________123Graph_ACHART_4" hidden="1">#REF!</definedName>
    <definedName name="_19________123Graph_ACHART_1" hidden="1">#REF!</definedName>
    <definedName name="_19____123Graph_ACHART_1" hidden="1">#REF!</definedName>
    <definedName name="_19__123Graph_ACHART_4" hidden="1">#REF!</definedName>
    <definedName name="_19__123Graph_BCHART_5" hidden="1">#REF!</definedName>
    <definedName name="_19__123Graph_BCHART_6" hidden="1">#REF!</definedName>
    <definedName name="_19__123Graph_XCHART_1" hidden="1">#REF!</definedName>
    <definedName name="_19__123Graph_XCHART_5" hidden="1">#REF!</definedName>
    <definedName name="_190________________________________________________________________________________________123Graph_ACHART_5" hidden="1">#REF!</definedName>
    <definedName name="_191________________________________________________________________________________________123Graph_ACHART_6" hidden="1">#REF!</definedName>
    <definedName name="_192________________________________________________________________________________________123Graph_BCHART_1" hidden="1">#REF!</definedName>
    <definedName name="_193________________________________________________________________________________________123Graph_BCHART_2" hidden="1">#REF!</definedName>
    <definedName name="_194________________________________________________________________________________________123Graph_BCHART_3" hidden="1">#REF!</definedName>
    <definedName name="_195________________________________________________________________________________________123Graph_BCHART_4" hidden="1">#REF!</definedName>
    <definedName name="_196________________________________________________________________________________________123Graph_BCHART_5" hidden="1">#REF!</definedName>
    <definedName name="_197________________________________________________________________________________________123Graph_BCHART_6" hidden="1">#REF!</definedName>
    <definedName name="_198________________________________________________________________________________________123Graph_XCHART_1" hidden="1">#REF!</definedName>
    <definedName name="_199________________________________________________________________________________________123Graph_XCHART_2" hidden="1">#REF!</definedName>
    <definedName name="_2">#REF!</definedName>
    <definedName name="_2_________123Graph_ACHART_2" hidden="1">#REF!</definedName>
    <definedName name="_2_______123Graph_XCHART_2" hidden="1">[5]A!$BR$12:$BR$23</definedName>
    <definedName name="_2_____123Graph_ACHART_2" hidden="1">#REF!</definedName>
    <definedName name="_2___123Graph_ACHART_2" hidden="1">#REF!</definedName>
    <definedName name="_2__123Graph_ACHART_1" hidden="1">#REF!</definedName>
    <definedName name="_2__123Graph_ACHART_2" hidden="1">#REF!</definedName>
    <definedName name="_2__123Graph_BCHART_10" hidden="1">[8]USGC!$L$34:$L$53</definedName>
    <definedName name="_2__123Graph_BCHART_2" hidden="1">[9]pt!$B$25:$B$51</definedName>
    <definedName name="_2__123Graph_XCHART_2" hidden="1">[5]A!$BR$12:$BR$23</definedName>
    <definedName name="_20________123Graph_ACHART_2" hidden="1">#REF!</definedName>
    <definedName name="_20____123Graph_ACHART_2" hidden="1">#REF!</definedName>
    <definedName name="_20__123Graph_ACHART_1" hidden="1">#REF!</definedName>
    <definedName name="_20__123Graph_ACHART_5" hidden="1">#REF!</definedName>
    <definedName name="_20__123Graph_BCHART_4" hidden="1">#REF!</definedName>
    <definedName name="_20__123Graph_BCHART_6" hidden="1">#REF!</definedName>
    <definedName name="_20__123Graph_XCHART_1" hidden="1">#REF!</definedName>
    <definedName name="_20__123Graph_XCHART_2" hidden="1">#REF!</definedName>
    <definedName name="_20__123Graph_XCHART_6" hidden="1">#REF!</definedName>
    <definedName name="_200________________________________________________________________________________________123Graph_XCHART_3" hidden="1">#REF!</definedName>
    <definedName name="_201________________________________________________________________________________________123Graph_XCHART_4" hidden="1">#REF!</definedName>
    <definedName name="_202________________________________________________________________________________________123Graph_XCHART_5" hidden="1">#REF!</definedName>
    <definedName name="_203________________________________________________________________________________________123Graph_XCHART_6" hidden="1">#REF!</definedName>
    <definedName name="_204_______________________________________________________________________________________123Graph_ACHART_1" hidden="1">#REF!</definedName>
    <definedName name="_205_______________________________________________________________________________________123Graph_ACHART_2" hidden="1">#REF!</definedName>
    <definedName name="_206_______________________________________________________________________________________123Graph_ACHART_3" hidden="1">#REF!</definedName>
    <definedName name="_207_______________________________________________________________________________________123Graph_ACHART_4" hidden="1">#REF!</definedName>
    <definedName name="_208_______________________________________________________________________________________123Graph_ACHART_5" hidden="1">#REF!</definedName>
    <definedName name="_209_______________________________________________________________________________________123Graph_ACHART_6" hidden="1">#REF!</definedName>
    <definedName name="_21________123Graph_ACHART_3" hidden="1">#REF!</definedName>
    <definedName name="_21____123Graph_ACHART_3" hidden="1">#REF!</definedName>
    <definedName name="_21__123Graph_ACHART_6" hidden="1">#REF!</definedName>
    <definedName name="_21__123Graph_XCHART_1" hidden="1">#REF!</definedName>
    <definedName name="_21__123Graph_XCHART_2" hidden="1">#REF!</definedName>
    <definedName name="_21__123Graph_XCHART_3" hidden="1">#REF!</definedName>
    <definedName name="_210_______________________________________________________________________________________123Graph_BCHART_1" hidden="1">#REF!</definedName>
    <definedName name="_211_______________________________________________________________________________________123Graph_BCHART_2" hidden="1">#REF!</definedName>
    <definedName name="_212_______________________________________________________________________________________123Graph_BCHART_3" hidden="1">#REF!</definedName>
    <definedName name="_213_______________________________________________________________________________________123Graph_BCHART_4" hidden="1">#REF!</definedName>
    <definedName name="_214_______________________________________________________________________________________123Graph_BCHART_5" hidden="1">#REF!</definedName>
    <definedName name="_215_______________________________________________________________________________________123Graph_BCHART_6" hidden="1">#REF!</definedName>
    <definedName name="_216_______________________________________________________________________________________123Graph_XCHART_1" hidden="1">#REF!</definedName>
    <definedName name="_217_______________________________________________________________________________________123Graph_XCHART_2" hidden="1">#REF!</definedName>
    <definedName name="_218_______________________________________________________________________________________123Graph_XCHART_3" hidden="1">#REF!</definedName>
    <definedName name="_219_______________________________________________________________________________________123Graph_XCHART_4" hidden="1">#REF!</definedName>
    <definedName name="_22________123Graph_ACHART_4" hidden="1">#REF!</definedName>
    <definedName name="_22____123Graph_ACHART_4" hidden="1">#REF!</definedName>
    <definedName name="_22__123Graph_ACHART_2" hidden="1">#REF!</definedName>
    <definedName name="_22__123Graph_BCHART_1" hidden="1">#REF!</definedName>
    <definedName name="_22__123Graph_BCHART_5" hidden="1">#REF!</definedName>
    <definedName name="_22__123Graph_XCHART_2" hidden="1">#REF!</definedName>
    <definedName name="_22__123Graph_XCHART_3" hidden="1">#REF!</definedName>
    <definedName name="_22__123Graph_XCHART_4" hidden="1">#REF!</definedName>
    <definedName name="_220_______________________________________________________________________________________123Graph_XCHART_5" hidden="1">#REF!</definedName>
    <definedName name="_221_______________________________________________________________________________________123Graph_XCHART_6" hidden="1">#REF!</definedName>
    <definedName name="_222______________________________________________________________________________________123Graph_ACHART_1" hidden="1">#REF!</definedName>
    <definedName name="_223______________________________________________________________________________________123Graph_ACHART_2" hidden="1">#REF!</definedName>
    <definedName name="_224______________________________________________________________________________________123Graph_ACHART_3" hidden="1">#REF!</definedName>
    <definedName name="_225______________________________________________________________________________________123Graph_ACHART_4" hidden="1">#REF!</definedName>
    <definedName name="_226______________________________________________________________________________________123Graph_ACHART_5" hidden="1">#REF!</definedName>
    <definedName name="_227______________________________________________________________________________________123Graph_ACHART_6" hidden="1">#REF!</definedName>
    <definedName name="_228______________________________________________________________________________________123Graph_BCHART_1" hidden="1">#REF!</definedName>
    <definedName name="_229______________________________________________________________________________________123Graph_BCHART_2" hidden="1">#REF!</definedName>
    <definedName name="_23________123Graph_ACHART_5" hidden="1">#REF!</definedName>
    <definedName name="_23____123Graph_ACHART_5" hidden="1">#REF!</definedName>
    <definedName name="_23__123Graph_BCHART_2" hidden="1">#REF!</definedName>
    <definedName name="_23__123Graph_XCHART_3" hidden="1">#REF!</definedName>
    <definedName name="_23__123Graph_XCHART_4" hidden="1">#REF!</definedName>
    <definedName name="_23__123Graph_XCHART_5" hidden="1">#REF!</definedName>
    <definedName name="_230______________________________________________________________________________________123Graph_BCHART_3" hidden="1">#REF!</definedName>
    <definedName name="_231______________________________________________________________________________________123Graph_BCHART_4" hidden="1">#REF!</definedName>
    <definedName name="_232______________________________________________________________________________________123Graph_BCHART_5" hidden="1">#REF!</definedName>
    <definedName name="_233______________________________________________________________________________________123Graph_BCHART_6" hidden="1">#REF!</definedName>
    <definedName name="_234______________________________________________________________________________________123Graph_XCHART_1" hidden="1">#REF!</definedName>
    <definedName name="_235______________________________________________________________________________________123Graph_XCHART_2" hidden="1">#REF!</definedName>
    <definedName name="_236______________________________________________________________________________________123Graph_XCHART_3" hidden="1">#REF!</definedName>
    <definedName name="_237______________________________________________________________________________________123Graph_XCHART_4" hidden="1">#REF!</definedName>
    <definedName name="_238______________________________________________________________________________________123Graph_XCHART_5" hidden="1">#REF!</definedName>
    <definedName name="_239______________________________________________________________________________________123Graph_XCHART_6" hidden="1">#REF!</definedName>
    <definedName name="_24___________________________________________________________________________________________________________123Graph_ACHART_1" hidden="1">#REF!</definedName>
    <definedName name="_24________123Graph_ACHART_6" hidden="1">#REF!</definedName>
    <definedName name="_24____123Graph_ACHART_6" hidden="1">#REF!</definedName>
    <definedName name="_24__123Graph_ACHART_3" hidden="1">#REF!</definedName>
    <definedName name="_24__123Graph_BCHART_3" hidden="1">#REF!</definedName>
    <definedName name="_24__123Graph_BCHART_6" hidden="1">#REF!</definedName>
    <definedName name="_24__123Graph_XCHART_4" hidden="1">#REF!</definedName>
    <definedName name="_24__123Graph_XCHART_5" hidden="1">#REF!</definedName>
    <definedName name="_24__123Graph_XCHART_6" hidden="1">#REF!</definedName>
    <definedName name="_240_____________________________________________________________________________________123Graph_ACHART_1" hidden="1">#REF!</definedName>
    <definedName name="_241_____________________________________________________________________________________123Graph_ACHART_2" hidden="1">#REF!</definedName>
    <definedName name="_242_____________________________________________________________________________________123Graph_ACHART_3" hidden="1">#REF!</definedName>
    <definedName name="_243_____________________________________________________________________________________123Graph_ACHART_4" hidden="1">#REF!</definedName>
    <definedName name="_244_____________________________________________________________________________________123Graph_ACHART_5" hidden="1">#REF!</definedName>
    <definedName name="_245_____________________________________________________________________________________123Graph_ACHART_6" hidden="1">#REF!</definedName>
    <definedName name="_246_____________________________________________________________________________________123Graph_BCHART_1" hidden="1">#REF!</definedName>
    <definedName name="_247_____________________________________________________________________________________123Graph_BCHART_2" hidden="1">#REF!</definedName>
    <definedName name="_248_____________________________________________________________________________________123Graph_BCHART_3" hidden="1">#REF!</definedName>
    <definedName name="_249_____________________________________________________________________________________123Graph_BCHART_4" hidden="1">#REF!</definedName>
    <definedName name="_25___________________________________________________________________________________________________________123Graph_ACHART_2" hidden="1">#REF!</definedName>
    <definedName name="_25________123Graph_BCHART_1" hidden="1">#REF!</definedName>
    <definedName name="_25____123Graph_BCHART_1" hidden="1">#REF!</definedName>
    <definedName name="_25__123Graph_BCHART_4" hidden="1">#REF!</definedName>
    <definedName name="_25__123Graph_XCHART_5" hidden="1">#REF!</definedName>
    <definedName name="_25__123Graph_XCHART_6" hidden="1">#REF!</definedName>
    <definedName name="_250_____________________________________________________________________________________123Graph_BCHART_5" hidden="1">#REF!</definedName>
    <definedName name="_251_____________________________________________________________________________________123Graph_BCHART_6" hidden="1">#REF!</definedName>
    <definedName name="_252_____________________________________________________________________________________123Graph_XCHART_1" hidden="1">#REF!</definedName>
    <definedName name="_253_____________________________________________________________________________________123Graph_XCHART_2" hidden="1">#REF!</definedName>
    <definedName name="_254_____________________________________________________________________________________123Graph_XCHART_3" hidden="1">#REF!</definedName>
    <definedName name="_255_____________________________________________________________________________________123Graph_XCHART_4" hidden="1">#REF!</definedName>
    <definedName name="_256_____________________________________________________________________________________123Graph_XCHART_5" hidden="1">#REF!</definedName>
    <definedName name="_257_____________________________________________________________________________________123Graph_XCHART_6" hidden="1">#REF!</definedName>
    <definedName name="_258____________________________________________________________________________________123Graph_ACHART_1" hidden="1">#REF!</definedName>
    <definedName name="_259____________________________________________________________________________________123Graph_ACHART_2" hidden="1">#REF!</definedName>
    <definedName name="_26___________________________________________________________________________________________________________123Graph_ACHART_3" hidden="1">#REF!</definedName>
    <definedName name="_26________123Graph_BCHART_2" hidden="1">#REF!</definedName>
    <definedName name="_26____123Graph_BCHART_2" hidden="1">#REF!</definedName>
    <definedName name="_26__123Graph_ACHART_4" hidden="1">#REF!</definedName>
    <definedName name="_26__123Graph_BCHART_5" hidden="1">#REF!</definedName>
    <definedName name="_26__123Graph_XCHART_1" hidden="1">#REF!</definedName>
    <definedName name="_26__123Graph_XCHART_6" hidden="1">#REF!</definedName>
    <definedName name="_260____________________________________________________________________________________123Graph_ACHART_3" hidden="1">#REF!</definedName>
    <definedName name="_261____________________________________________________________________________________123Graph_ACHART_4" hidden="1">#REF!</definedName>
    <definedName name="_262____________________________________________________________________________________123Graph_ACHART_5" hidden="1">#REF!</definedName>
    <definedName name="_263____________________________________________________________________________________123Graph_ACHART_6" hidden="1">#REF!</definedName>
    <definedName name="_264____________________________________________________________________________________123Graph_BCHART_1" hidden="1">#REF!</definedName>
    <definedName name="_265____________________________________________________________________________________123Graph_BCHART_2" hidden="1">#REF!</definedName>
    <definedName name="_266____________________________________________________________________________________123Graph_BCHART_3" hidden="1">#REF!</definedName>
    <definedName name="_267____________________________________________________________________________________123Graph_BCHART_4" hidden="1">#REF!</definedName>
    <definedName name="_268____________________________________________________________________________________123Graph_BCHART_5" hidden="1">#REF!</definedName>
    <definedName name="_269____________________________________________________________________________________123Graph_BCHART_6" hidden="1">#REF!</definedName>
    <definedName name="_27___________________________________________________________________________________________________________123Graph_ACHART_4" hidden="1">#REF!</definedName>
    <definedName name="_27________123Graph_BCHART_3" hidden="1">#REF!</definedName>
    <definedName name="_27____123Graph_BCHART_3" hidden="1">#REF!</definedName>
    <definedName name="_27__123Graph_BCHART_6" hidden="1">#REF!</definedName>
    <definedName name="_270____________________________________________________________________________________123Graph_XCHART_1" hidden="1">#REF!</definedName>
    <definedName name="_271____________________________________________________________________________________123Graph_XCHART_2" hidden="1">#REF!</definedName>
    <definedName name="_272____________________________________________________________________________________123Graph_XCHART_3" hidden="1">#REF!</definedName>
    <definedName name="_273____________________________________________________________________________________123Graph_XCHART_4" hidden="1">#REF!</definedName>
    <definedName name="_274____________________________________________________________________________________123Graph_XCHART_5" hidden="1">#REF!</definedName>
    <definedName name="_275____________________________________________________________________________________123Graph_XCHART_6" hidden="1">#REF!</definedName>
    <definedName name="_276___________________________________________________________________________________123Graph_ACHART_1" hidden="1">#REF!</definedName>
    <definedName name="_277___________________________________________________________________________________123Graph_ACHART_2" hidden="1">#REF!</definedName>
    <definedName name="_278___________________________________________________________________________________123Graph_ACHART_3" hidden="1">#REF!</definedName>
    <definedName name="_279___________________________________________________________________________________123Graph_ACHART_4" hidden="1">#REF!</definedName>
    <definedName name="_28___________________________________________________________________________________________________________123Graph_ACHART_5" hidden="1">#REF!</definedName>
    <definedName name="_28________123Graph_BCHART_4" hidden="1">#REF!</definedName>
    <definedName name="_28____123Graph_BCHART_4" hidden="1">#REF!</definedName>
    <definedName name="_28__123Graph_ACHART_5" hidden="1">#REF!</definedName>
    <definedName name="_28__123Graph_XCHART_1" hidden="1">#REF!</definedName>
    <definedName name="_28__123Graph_XCHART_2" hidden="1">#REF!</definedName>
    <definedName name="_280___________________________________________________________________________________123Graph_ACHART_5" hidden="1">#REF!</definedName>
    <definedName name="_281___________________________________________________________________________________123Graph_ACHART_6" hidden="1">#REF!</definedName>
    <definedName name="_282___________________________________________________________________________________123Graph_BCHART_1" hidden="1">#REF!</definedName>
    <definedName name="_283___________________________________________________________________________________123Graph_BCHART_2" hidden="1">#REF!</definedName>
    <definedName name="_284___________________________________________________________________________________123Graph_BCHART_3" hidden="1">#REF!</definedName>
    <definedName name="_285___________________________________________________________________________________123Graph_BCHART_4" hidden="1">#REF!</definedName>
    <definedName name="_286___________________________________________________________________________________123Graph_BCHART_5" hidden="1">#REF!</definedName>
    <definedName name="_287___________________________________________________________________________________123Graph_BCHART_6" hidden="1">#REF!</definedName>
    <definedName name="_288___________________________________________________________________________________123Graph_XCHART_1" hidden="1">#REF!</definedName>
    <definedName name="_289___________________________________________________________________________________123Graph_XCHART_2" hidden="1">#REF!</definedName>
    <definedName name="_29___________________________________________________________________________________________________________123Graph_ACHART_6" hidden="1">#REF!</definedName>
    <definedName name="_29________123Graph_BCHART_5" hidden="1">#REF!</definedName>
    <definedName name="_29____123Graph_BCHART_5" hidden="1">#REF!</definedName>
    <definedName name="_29__123Graph_XCHART_2" hidden="1">#REF!</definedName>
    <definedName name="_290___________________________________________________________________________________123Graph_XCHART_3" hidden="1">#REF!</definedName>
    <definedName name="_291___________________________________________________________________________________123Graph_XCHART_4" hidden="1">#REF!</definedName>
    <definedName name="_292___________________________________________________________________________________123Graph_XCHART_5" hidden="1">#REF!</definedName>
    <definedName name="_293___________________________________________________________________________________123Graph_XCHART_6" hidden="1">#REF!</definedName>
    <definedName name="_294__________________________________________________________________________________123Graph_ACHART_1" hidden="1">#REF!</definedName>
    <definedName name="_295__________________________________________________________________________________123Graph_ACHART_2" hidden="1">#REF!</definedName>
    <definedName name="_296__________________________________________________________________________________123Graph_ACHART_3" hidden="1">#REF!</definedName>
    <definedName name="_297__________________________________________________________________________________123Graph_ACHART_4" hidden="1">#REF!</definedName>
    <definedName name="_298__________________________________________________________________________________123Graph_ACHART_5" hidden="1">#REF!</definedName>
    <definedName name="_299__________________________________________________________________________________123Graph_ACHART_6" hidden="1">#REF!</definedName>
    <definedName name="_2B_9">#REF!</definedName>
    <definedName name="_3">'[7]1) COMMON FACILITIES'!#REF!</definedName>
    <definedName name="_3_________123Graph_ACHART_3" hidden="1">#REF!</definedName>
    <definedName name="_3______123Graph_ACHART_2" hidden="1">[5]A!$BS$12:$BS$23</definedName>
    <definedName name="_3_____123Graph_ACHART_3" hidden="1">#REF!</definedName>
    <definedName name="_3___123Graph_ACHART_3" hidden="1">#REF!</definedName>
    <definedName name="_3__123Graph_ACHART_1" hidden="1">#REF!</definedName>
    <definedName name="_3__123Graph_ACHART_3" hidden="1">#REF!</definedName>
    <definedName name="_3__123Graph_BCHART_13" hidden="1">[8]USGC!$R$34:$R$53</definedName>
    <definedName name="_3__123Graph_XCHART_2" hidden="1">[9]pt!$C$25:$C$58</definedName>
    <definedName name="_30___________________________________________________________________________________________________________123Graph_BCHART_1" hidden="1">#REF!</definedName>
    <definedName name="_30________123Graph_BCHART_6" hidden="1">#REF!</definedName>
    <definedName name="_30____123Graph_BCHART_6" hidden="1">#REF!</definedName>
    <definedName name="_30__123Graph_ACHART_6" hidden="1">#REF!</definedName>
    <definedName name="_30__123Graph_XCHART_3" hidden="1">#REF!</definedName>
    <definedName name="_300__________________________________________________________________________________123Graph_BCHART_1" hidden="1">#REF!</definedName>
    <definedName name="_301__________________________________________________________________________________123Graph_BCHART_2" hidden="1">#REF!</definedName>
    <definedName name="_302__________________________________________________________________________________123Graph_BCHART_3" hidden="1">#REF!</definedName>
    <definedName name="_303__________________________________________________________________________________123Graph_BCHART_4" hidden="1">#REF!</definedName>
    <definedName name="_304__________________________________________________________________________________123Graph_BCHART_5" hidden="1">#REF!</definedName>
    <definedName name="_305__________________________________________________________________________________123Graph_BCHART_6" hidden="1">#REF!</definedName>
    <definedName name="_306__________________________________________________________________________________123Graph_XCHART_1" hidden="1">#REF!</definedName>
    <definedName name="_307__________________________________________________________________________________123Graph_XCHART_2" hidden="1">#REF!</definedName>
    <definedName name="_308__________________________________________________________________________________123Graph_XCHART_3" hidden="1">#REF!</definedName>
    <definedName name="_309__________________________________________________________________________________123Graph_XCHART_4" hidden="1">#REF!</definedName>
    <definedName name="_31___________________________________________________________________________________________________________123Graph_BCHART_2" hidden="1">#REF!</definedName>
    <definedName name="_31________123Graph_XCHART_1" hidden="1">#REF!</definedName>
    <definedName name="_31____123Graph_XCHART_1" hidden="1">#REF!</definedName>
    <definedName name="_31__123Graph_XCHART_4" hidden="1">#REF!</definedName>
    <definedName name="_310__________________________________________________________________________________123Graph_XCHART_5" hidden="1">#REF!</definedName>
    <definedName name="_311__________________________________________________________________________________123Graph_XCHART_6" hidden="1">#REF!</definedName>
    <definedName name="_312_________________________________________________________________________________123Graph_ACHART_1" hidden="1">#REF!</definedName>
    <definedName name="_313_________________________________________________________________________________123Graph_ACHART_2" hidden="1">#REF!</definedName>
    <definedName name="_314_________________________________________________________________________________123Graph_ACHART_3" hidden="1">#REF!</definedName>
    <definedName name="_315_________________________________________________________________________________123Graph_ACHART_4" hidden="1">#REF!</definedName>
    <definedName name="_316_________________________________________________________________________________123Graph_ACHART_5" hidden="1">#REF!</definedName>
    <definedName name="_317_________________________________________________________________________________123Graph_ACHART_6" hidden="1">#REF!</definedName>
    <definedName name="_318_________________________________________________________________________________123Graph_BCHART_1" hidden="1">#REF!</definedName>
    <definedName name="_319_________________________________________________________________________________123Graph_BCHART_2" hidden="1">#REF!</definedName>
    <definedName name="_32___________________________________________________________________________________________________________123Graph_BCHART_3" hidden="1">#REF!</definedName>
    <definedName name="_32________123Graph_XCHART_2" hidden="1">#REF!</definedName>
    <definedName name="_32____123Graph_XCHART_2" hidden="1">#REF!</definedName>
    <definedName name="_32__123Graph_BCHART_1" hidden="1">#REF!</definedName>
    <definedName name="_32__123Graph_XCHART_4" hidden="1">#REF!</definedName>
    <definedName name="_32__123Graph_XCHART_5" hidden="1">#REF!</definedName>
    <definedName name="_320_________________________________________________________________________________123Graph_BCHART_3" hidden="1">#REF!</definedName>
    <definedName name="_321_________________________________________________________________________________123Graph_BCHART_4" hidden="1">#REF!</definedName>
    <definedName name="_322_________________________________________________________________________________123Graph_BCHART_5" hidden="1">#REF!</definedName>
    <definedName name="_323_________________________________________________________________________________123Graph_BCHART_6" hidden="1">#REF!</definedName>
    <definedName name="_324_________________________________________________________________________________123Graph_XCHART_1" hidden="1">#REF!</definedName>
    <definedName name="_325_________________________________________________________________________________123Graph_XCHART_2" hidden="1">#REF!</definedName>
    <definedName name="_326_________________________________________________________________________________123Graph_XCHART_3" hidden="1">#REF!</definedName>
    <definedName name="_327_________________________________________________________________________________123Graph_XCHART_4" hidden="1">#REF!</definedName>
    <definedName name="_328_________________________________________________________________________________123Graph_XCHART_5" hidden="1">#REF!</definedName>
    <definedName name="_329_________________________________________________________________________________123Graph_XCHART_6" hidden="1">#REF!</definedName>
    <definedName name="_33___________________________________________________________________________________________________________123Graph_BCHART_4" hidden="1">#REF!</definedName>
    <definedName name="_33________123Graph_XCHART_3" hidden="1">#REF!</definedName>
    <definedName name="_33____123Graph_XCHART_3" hidden="1">#REF!</definedName>
    <definedName name="_33__123Graph_XCHART_6" hidden="1">#REF!</definedName>
    <definedName name="_330________________________________________________________________________________123Graph_ACHART_1" hidden="1">#REF!</definedName>
    <definedName name="_331________________________________________________________________________________123Graph_ACHART_2" hidden="1">#REF!</definedName>
    <definedName name="_332________________________________________________________________________________123Graph_ACHART_3" hidden="1">#REF!</definedName>
    <definedName name="_333________________________________________________________________________________123Graph_ACHART_4" hidden="1">#REF!</definedName>
    <definedName name="_334________________________________________________________________________________123Graph_ACHART_5" hidden="1">#REF!</definedName>
    <definedName name="_335________________________________________________________________________________123Graph_ACHART_6" hidden="1">#REF!</definedName>
    <definedName name="_336________________________________________________________________________________123Graph_BCHART_1" hidden="1">#REF!</definedName>
    <definedName name="_337________________________________________________________________________________123Graph_BCHART_2" hidden="1">#REF!</definedName>
    <definedName name="_338________________________________________________________________________________123Graph_BCHART_3" hidden="1">#REF!</definedName>
    <definedName name="_339________________________________________________________________________________123Graph_BCHART_4" hidden="1">#REF!</definedName>
    <definedName name="_34___________________________________________________________________________________________________________123Graph_BCHART_5" hidden="1">#REF!</definedName>
    <definedName name="_34________123Graph_XCHART_4" hidden="1">#REF!</definedName>
    <definedName name="_34____123Graph_XCHART_4" hidden="1">#REF!</definedName>
    <definedName name="_34__123Graph_BCHART_2" hidden="1">#REF!</definedName>
    <definedName name="_34__123Graph_XCHART_5" hidden="1">#REF!</definedName>
    <definedName name="_340________________________________________________________________________________123Graph_BCHART_5" hidden="1">#REF!</definedName>
    <definedName name="_341________________________________________________________________________________123Graph_BCHART_6" hidden="1">#REF!</definedName>
    <definedName name="_342________________________________________________________________________________123Graph_XCHART_1" hidden="1">#REF!</definedName>
    <definedName name="_343________________________________________________________________________________123Graph_XCHART_2" hidden="1">#REF!</definedName>
    <definedName name="_344________________________________________________________________________________123Graph_XCHART_3" hidden="1">#REF!</definedName>
    <definedName name="_345________________________________________________________________________________123Graph_XCHART_4" hidden="1">#REF!</definedName>
    <definedName name="_346________________________________________________________________________________123Graph_XCHART_5" hidden="1">#REF!</definedName>
    <definedName name="_347________________________________________________________________________________123Graph_XCHART_6" hidden="1">#REF!</definedName>
    <definedName name="_348_______________________________________________________________________________123Graph_ACHART_1" hidden="1">#REF!</definedName>
    <definedName name="_349_______________________________________________________________________________123Graph_ACHART_2" hidden="1">#REF!</definedName>
    <definedName name="_35___________________________________________________________________________________________________________123Graph_BCHART_6" hidden="1">#REF!</definedName>
    <definedName name="_35________123Graph_XCHART_5" hidden="1">#REF!</definedName>
    <definedName name="_35____123Graph_XCHART_5" hidden="1">#REF!</definedName>
    <definedName name="_350_______________________________________________________________________________123Graph_ACHART_3" hidden="1">#REF!</definedName>
    <definedName name="_351_______________________________________________________________________________123Graph_ACHART_4" hidden="1">#REF!</definedName>
    <definedName name="_352_______________________________________________________________________________123Graph_ACHART_5" hidden="1">#REF!</definedName>
    <definedName name="_353_______________________________________________________________________________123Graph_ACHART_6" hidden="1">#REF!</definedName>
    <definedName name="_354_______________________________________________________________________________123Graph_BCHART_1" hidden="1">#REF!</definedName>
    <definedName name="_355_______________________________________________________________________________123Graph_BCHART_2" hidden="1">#REF!</definedName>
    <definedName name="_356_______________________________________________________________________________123Graph_BCHART_3" hidden="1">#REF!</definedName>
    <definedName name="_357_______________________________________________________________________________123Graph_BCHART_4" hidden="1">#REF!</definedName>
    <definedName name="_358_______________________________________________________________________________123Graph_BCHART_5" hidden="1">#REF!</definedName>
    <definedName name="_359_______________________________________________________________________________123Graph_BCHART_6" hidden="1">#REF!</definedName>
    <definedName name="_36___________________________________________________________________________________________________________123Graph_XCHART_1" hidden="1">#REF!</definedName>
    <definedName name="_36________123Graph_XCHART_6" hidden="1">#REF!</definedName>
    <definedName name="_36____123Graph_XCHART_6" hidden="1">#REF!</definedName>
    <definedName name="_36__123Graph_BCHART_3" hidden="1">#REF!</definedName>
    <definedName name="_36__123Graph_XCHART_6" hidden="1">#REF!</definedName>
    <definedName name="_360_______________________________________________________________________________123Graph_XCHART_1" hidden="1">#REF!</definedName>
    <definedName name="_361_______________________________________________________________________________123Graph_XCHART_2" hidden="1">#REF!</definedName>
    <definedName name="_362_______________________________________________________________________________123Graph_XCHART_3" hidden="1">#REF!</definedName>
    <definedName name="_363_______________________________________________________________________________123Graph_XCHART_4" hidden="1">#REF!</definedName>
    <definedName name="_364_______________________________________________________________________________123Graph_XCHART_5" hidden="1">#REF!</definedName>
    <definedName name="_365_______________________________________________________________________________123Graph_XCHART_6" hidden="1">#REF!</definedName>
    <definedName name="_366______________________________________________________________________________123Graph_ACHART_1" hidden="1">#REF!</definedName>
    <definedName name="_367______________________________________________________________________________123Graph_ACHART_2" hidden="1">#REF!</definedName>
    <definedName name="_368______________________________________________________________________________123Graph_ACHART_3" hidden="1">#REF!</definedName>
    <definedName name="_369______________________________________________________________________________123Graph_ACHART_4" hidden="1">#REF!</definedName>
    <definedName name="_37___________________________________________________________________________________________________________123Graph_XCHART_2" hidden="1">#REF!</definedName>
    <definedName name="_37_______123Graph_ACHART_1" hidden="1">#REF!</definedName>
    <definedName name="_370______________________________________________________________________________123Graph_ACHART_5" hidden="1">#REF!</definedName>
    <definedName name="_371______________________________________________________________________________123Graph_ACHART_6" hidden="1">#REF!</definedName>
    <definedName name="_372______________________________________________________________________________123Graph_BCHART_1" hidden="1">#REF!</definedName>
    <definedName name="_373______________________________________________________________________________123Graph_BCHART_2" hidden="1">#REF!</definedName>
    <definedName name="_374______________________________________________________________________________123Graph_BCHART_3" hidden="1">#REF!</definedName>
    <definedName name="_375______________________________________________________________________________123Graph_BCHART_4" hidden="1">#REF!</definedName>
    <definedName name="_376______________________________________________________________________________123Graph_BCHART_5" hidden="1">#REF!</definedName>
    <definedName name="_377______________________________________________________________________________123Graph_BCHART_6" hidden="1">#REF!</definedName>
    <definedName name="_378______________________________________________________________________________123Graph_XCHART_1" hidden="1">#REF!</definedName>
    <definedName name="_379______________________________________________________________________________123Graph_XCHART_2" hidden="1">#REF!</definedName>
    <definedName name="_38___________________________________________________________________________________________________________123Graph_XCHART_3" hidden="1">#REF!</definedName>
    <definedName name="_38_______123Graph_ACHART_2" hidden="1">#REF!</definedName>
    <definedName name="_38__123Graph_BCHART_4" hidden="1">#REF!</definedName>
    <definedName name="_380______________________________________________________________________________123Graph_XCHART_3" hidden="1">#REF!</definedName>
    <definedName name="_381______________________________________________________________________________123Graph_XCHART_4" hidden="1">#REF!</definedName>
    <definedName name="_382______________________________________________________________________________123Graph_XCHART_5" hidden="1">#REF!</definedName>
    <definedName name="_383______________________________________________________________________________123Graph_XCHART_6" hidden="1">#REF!</definedName>
    <definedName name="_384_____________________________________________________________________________123Graph_ACHART_1" hidden="1">#REF!</definedName>
    <definedName name="_385_____________________________________________________________________________123Graph_ACHART_2" hidden="1">#REF!</definedName>
    <definedName name="_386_____________________________________________________________________________123Graph_ACHART_3" hidden="1">#REF!</definedName>
    <definedName name="_387_____________________________________________________________________________123Graph_ACHART_4" hidden="1">#REF!</definedName>
    <definedName name="_388_____________________________________________________________________________123Graph_ACHART_5" hidden="1">#REF!</definedName>
    <definedName name="_389_____________________________________________________________________________123Graph_ACHART_6" hidden="1">#REF!</definedName>
    <definedName name="_39___________________________________________________________________________________________________________123Graph_XCHART_4" hidden="1">#REF!</definedName>
    <definedName name="_39_______123Graph_ACHART_3" hidden="1">#REF!</definedName>
    <definedName name="_390_____________________________________________________________________________123Graph_BCHART_1" hidden="1">#REF!</definedName>
    <definedName name="_391_____________________________________________________________________________123Graph_BCHART_2" hidden="1">#REF!</definedName>
    <definedName name="_392_____________________________________________________________________________123Graph_BCHART_3" hidden="1">#REF!</definedName>
    <definedName name="_393_____________________________________________________________________________123Graph_BCHART_4" hidden="1">#REF!</definedName>
    <definedName name="_394_____________________________________________________________________________123Graph_BCHART_5" hidden="1">#REF!</definedName>
    <definedName name="_395_____________________________________________________________________________123Graph_BCHART_6" hidden="1">#REF!</definedName>
    <definedName name="_396_____________________________________________________________________________123Graph_XCHART_1" hidden="1">#REF!</definedName>
    <definedName name="_397_____________________________________________________________________________123Graph_XCHART_2" hidden="1">#REF!</definedName>
    <definedName name="_398_____________________________________________________________________________123Graph_XCHART_3" hidden="1">#REF!</definedName>
    <definedName name="_399_____________________________________________________________________________123Graph_XCHART_4" hidden="1">#REF!</definedName>
    <definedName name="_4">'[7]1) COMMON FACILITIES'!#REF!</definedName>
    <definedName name="_4_________123Graph_ACHART_4" hidden="1">#REF!</definedName>
    <definedName name="_4______123Graph_XCHART_2" hidden="1">[5]A!$BR$12:$BR$23</definedName>
    <definedName name="_4_____123Graph_ACHART_4" hidden="1">#REF!</definedName>
    <definedName name="_4___123Graph_ACHART_4" hidden="1">#REF!</definedName>
    <definedName name="_4__123Graph_ACHART_2" hidden="1">#REF!</definedName>
    <definedName name="_4__123Graph_ACHART_4" hidden="1">#REF!</definedName>
    <definedName name="_4__123Graph_BCHART_15" hidden="1">[8]USGC!$C$34:$C$53</definedName>
    <definedName name="_40___________________________________________________________________________________________________________123Graph_XCHART_5" hidden="1">#REF!</definedName>
    <definedName name="_40_______123Graph_ACHART_4" hidden="1">#REF!</definedName>
    <definedName name="_40__123Graph_BCHART_5" hidden="1">#REF!</definedName>
    <definedName name="_400_____________________________________________________________________________123Graph_XCHART_5" hidden="1">#REF!</definedName>
    <definedName name="_401_____________________________________________________________________________123Graph_XCHART_6" hidden="1">#REF!</definedName>
    <definedName name="_402____________________________________________________________________________123Graph_ACHART_1" hidden="1">#REF!</definedName>
    <definedName name="_403____________________________________________________________________________123Graph_ACHART_2" hidden="1">#REF!</definedName>
    <definedName name="_404____________________________________________________________________________123Graph_ACHART_3" hidden="1">#REF!</definedName>
    <definedName name="_405____________________________________________________________________________123Graph_ACHART_4" hidden="1">#REF!</definedName>
    <definedName name="_406____________________________________________________________________________123Graph_ACHART_5" hidden="1">#REF!</definedName>
    <definedName name="_407____________________________________________________________________________123Graph_ACHART_6" hidden="1">#REF!</definedName>
    <definedName name="_408____________________________________________________________________________123Graph_BCHART_1" hidden="1">#REF!</definedName>
    <definedName name="_409____________________________________________________________________________123Graph_BCHART_2" hidden="1">#REF!</definedName>
    <definedName name="_41___________________________________________________________________________________________________________123Graph_XCHART_6" hidden="1">#REF!</definedName>
    <definedName name="_41_______123Graph_ACHART_5" hidden="1">#REF!</definedName>
    <definedName name="_410____________________________________________________________________________123Graph_BCHART_3" hidden="1">#REF!</definedName>
    <definedName name="_411____________________________________________________________________________123Graph_BCHART_4" hidden="1">#REF!</definedName>
    <definedName name="_412____________________________________________________________________________123Graph_BCHART_5" hidden="1">#REF!</definedName>
    <definedName name="_413____________________________________________________________________________123Graph_BCHART_6" hidden="1">#REF!</definedName>
    <definedName name="_414____________________________________________________________________________123Graph_XCHART_1" hidden="1">#REF!</definedName>
    <definedName name="_415____________________________________________________________________________123Graph_XCHART_2" hidden="1">#REF!</definedName>
    <definedName name="_416____________________________________________________________________________123Graph_XCHART_3" hidden="1">#REF!</definedName>
    <definedName name="_417____________________________________________________________________________123Graph_XCHART_4" hidden="1">#REF!</definedName>
    <definedName name="_418____________________________________________________________________________123Graph_XCHART_5" hidden="1">#REF!</definedName>
    <definedName name="_419____________________________________________________________________________123Graph_XCHART_6" hidden="1">#REF!</definedName>
    <definedName name="_42________________________________________________________________________________________________________123Graph_ACHART_1" hidden="1">#REF!</definedName>
    <definedName name="_42_______123Graph_ACHART_6" hidden="1">#REF!</definedName>
    <definedName name="_42__123Graph_BCHART_6" hidden="1">#REF!</definedName>
    <definedName name="_420___________________________________________________________________________123Graph_ACHART_1" hidden="1">#REF!</definedName>
    <definedName name="_421___________________________________________________________________________123Graph_ACHART_2" hidden="1">#REF!</definedName>
    <definedName name="_422___________________________________________________________________________123Graph_ACHART_3" hidden="1">#REF!</definedName>
    <definedName name="_423___________________________________________________________________________123Graph_ACHART_4" hidden="1">#REF!</definedName>
    <definedName name="_424___________________________________________________________________________123Graph_ACHART_5" hidden="1">#REF!</definedName>
    <definedName name="_425___________________________________________________________________________123Graph_ACHART_6" hidden="1">#REF!</definedName>
    <definedName name="_426___________________________________________________________________________123Graph_BCHART_1" hidden="1">#REF!</definedName>
    <definedName name="_427___________________________________________________________________________123Graph_BCHART_2" hidden="1">#REF!</definedName>
    <definedName name="_428___________________________________________________________________________123Graph_BCHART_3" hidden="1">#REF!</definedName>
    <definedName name="_429___________________________________________________________________________123Graph_BCHART_4" hidden="1">#REF!</definedName>
    <definedName name="_43________________________________________________________________________________________________________123Graph_ACHART_2" hidden="1">#REF!</definedName>
    <definedName name="_43_______123Graph_BCHART_1" hidden="1">#REF!</definedName>
    <definedName name="_430___________________________________________________________________________123Graph_BCHART_5" hidden="1">#REF!</definedName>
    <definedName name="_431___________________________________________________________________________123Graph_BCHART_6" hidden="1">#REF!</definedName>
    <definedName name="_432___________________________________________________________________________123Graph_XCHART_1" hidden="1">#REF!</definedName>
    <definedName name="_433___________________________________________________________________________123Graph_XCHART_2" hidden="1">#REF!</definedName>
    <definedName name="_434___________________________________________________________________________123Graph_XCHART_3" hidden="1">#REF!</definedName>
    <definedName name="_435___________________________________________________________________________123Graph_XCHART_4" hidden="1">#REF!</definedName>
    <definedName name="_436___________________________________________________________________________123Graph_XCHART_5" hidden="1">#REF!</definedName>
    <definedName name="_437___________________________________________________________________________123Graph_XCHART_6" hidden="1">#REF!</definedName>
    <definedName name="_438__________________________________________________________________________123Graph_ACHART_1" hidden="1">#REF!</definedName>
    <definedName name="_439__________________________________________________________________________123Graph_ACHART_2" hidden="1">#REF!</definedName>
    <definedName name="_44________________________________________________________________________________________________________123Graph_ACHART_3" hidden="1">#REF!</definedName>
    <definedName name="_44_______123Graph_BCHART_2" hidden="1">#REF!</definedName>
    <definedName name="_44__123Graph_XCHART_1" hidden="1">#REF!</definedName>
    <definedName name="_440__________________________________________________________________________123Graph_ACHART_3" hidden="1">#REF!</definedName>
    <definedName name="_441__________________________________________________________________________123Graph_ACHART_4" hidden="1">#REF!</definedName>
    <definedName name="_442__________________________________________________________________________123Graph_ACHART_5" hidden="1">#REF!</definedName>
    <definedName name="_443__________________________________________________________________________123Graph_ACHART_6" hidden="1">#REF!</definedName>
    <definedName name="_444__________________________________________________________________________123Graph_BCHART_1" hidden="1">#REF!</definedName>
    <definedName name="_445__________________________________________________________________________123Graph_BCHART_2" hidden="1">#REF!</definedName>
    <definedName name="_446__________________________________________________________________________123Graph_BCHART_3" hidden="1">#REF!</definedName>
    <definedName name="_447__________________________________________________________________________123Graph_BCHART_4" hidden="1">#REF!</definedName>
    <definedName name="_448__________________________________________________________________________123Graph_BCHART_5" hidden="1">#REF!</definedName>
    <definedName name="_449__________________________________________________________________________123Graph_BCHART_6" hidden="1">#REF!</definedName>
    <definedName name="_45________________________________________________________________________________________________________123Graph_ACHART_4" hidden="1">#REF!</definedName>
    <definedName name="_45_______123Graph_BCHART_3" hidden="1">#REF!</definedName>
    <definedName name="_450__________________________________________________________________________123Graph_XCHART_1" hidden="1">#REF!</definedName>
    <definedName name="_451__________________________________________________________________________123Graph_XCHART_2" hidden="1">#REF!</definedName>
    <definedName name="_452__________________________________________________________________________123Graph_XCHART_3" hidden="1">#REF!</definedName>
    <definedName name="_453__________________________________________________________________________123Graph_XCHART_4" hidden="1">#REF!</definedName>
    <definedName name="_454__________________________________________________________________________123Graph_XCHART_5" hidden="1">#REF!</definedName>
    <definedName name="_455__________________________________________________________________________123Graph_XCHART_6" hidden="1">#REF!</definedName>
    <definedName name="_456_________________________________________________________________________123Graph_ACHART_1" hidden="1">#REF!</definedName>
    <definedName name="_457_________________________________________________________________________123Graph_ACHART_2" hidden="1">#REF!</definedName>
    <definedName name="_458_________________________________________________________________________123Graph_ACHART_3" hidden="1">#REF!</definedName>
    <definedName name="_459_________________________________________________________________________123Graph_ACHART_4" hidden="1">#REF!</definedName>
    <definedName name="_46________________________________________________________________________________________________________123Graph_ACHART_5" hidden="1">#REF!</definedName>
    <definedName name="_46_______123Graph_BCHART_4" hidden="1">#REF!</definedName>
    <definedName name="_46__123Graph_XCHART_2" hidden="1">#REF!</definedName>
    <definedName name="_460_________________________________________________________________________123Graph_ACHART_5" hidden="1">#REF!</definedName>
    <definedName name="_461_________________________________________________________________________123Graph_ACHART_6" hidden="1">#REF!</definedName>
    <definedName name="_462_________________________________________________________________________123Graph_BCHART_1" hidden="1">#REF!</definedName>
    <definedName name="_463_________________________________________________________________________123Graph_BCHART_2" hidden="1">#REF!</definedName>
    <definedName name="_464_________________________________________________________________________123Graph_BCHART_3" hidden="1">#REF!</definedName>
    <definedName name="_465_________________________________________________________________________123Graph_BCHART_4" hidden="1">#REF!</definedName>
    <definedName name="_466_________________________________________________________________________123Graph_BCHART_5" hidden="1">#REF!</definedName>
    <definedName name="_467_________________________________________________________________________123Graph_BCHART_6" hidden="1">#REF!</definedName>
    <definedName name="_468_________________________________________________________________________123Graph_XCHART_1" hidden="1">#REF!</definedName>
    <definedName name="_469_________________________________________________________________________123Graph_XCHART_2" hidden="1">#REF!</definedName>
    <definedName name="_47________________________________________________________________________________________________________123Graph_ACHART_6" hidden="1">#REF!</definedName>
    <definedName name="_47_______123Graph_BCHART_5" hidden="1">#REF!</definedName>
    <definedName name="_470_________________________________________________________________________123Graph_XCHART_3" hidden="1">#REF!</definedName>
    <definedName name="_471_________________________________________________________________________123Graph_XCHART_4" hidden="1">#REF!</definedName>
    <definedName name="_472_________________________________________________________________________123Graph_XCHART_5" hidden="1">#REF!</definedName>
    <definedName name="_473_________________________________________________________________________123Graph_XCHART_6" hidden="1">#REF!</definedName>
    <definedName name="_474________________________________________________________________________123Graph_ACHART_1" hidden="1">#REF!</definedName>
    <definedName name="_475________________________________________________________________________123Graph_ACHART_2" hidden="1">#REF!</definedName>
    <definedName name="_476________________________________________________________________________123Graph_ACHART_3" hidden="1">#REF!</definedName>
    <definedName name="_477________________________________________________________________________123Graph_ACHART_4" hidden="1">#REF!</definedName>
    <definedName name="_478________________________________________________________________________123Graph_ACHART_5" hidden="1">#REF!</definedName>
    <definedName name="_479________________________________________________________________________123Graph_ACHART_6" hidden="1">#REF!</definedName>
    <definedName name="_48________________________________________________________________________________________________________123Graph_BCHART_1" hidden="1">#REF!</definedName>
    <definedName name="_48_______123Graph_BCHART_6" hidden="1">#REF!</definedName>
    <definedName name="_48__123Graph_XCHART_3" hidden="1">#REF!</definedName>
    <definedName name="_480________________________________________________________________________123Graph_BCHART_1" hidden="1">#REF!</definedName>
    <definedName name="_481________________________________________________________________________123Graph_BCHART_2" hidden="1">#REF!</definedName>
    <definedName name="_482________________________________________________________________________123Graph_BCHART_3" hidden="1">#REF!</definedName>
    <definedName name="_483________________________________________________________________________123Graph_BCHART_4" hidden="1">#REF!</definedName>
    <definedName name="_484________________________________________________________________________123Graph_BCHART_5" hidden="1">#REF!</definedName>
    <definedName name="_485________________________________________________________________________123Graph_BCHART_6" hidden="1">#REF!</definedName>
    <definedName name="_486________________________________________________________________________123Graph_XCHART_1" hidden="1">#REF!</definedName>
    <definedName name="_487________________________________________________________________________123Graph_XCHART_2" hidden="1">#REF!</definedName>
    <definedName name="_488________________________________________________________________________123Graph_XCHART_3" hidden="1">#REF!</definedName>
    <definedName name="_489________________________________________________________________________123Graph_XCHART_4" hidden="1">#REF!</definedName>
    <definedName name="_49________________________________________________________________________________________________________123Graph_BCHART_2" hidden="1">#REF!</definedName>
    <definedName name="_49_______123Graph_XCHART_1" hidden="1">#REF!</definedName>
    <definedName name="_490________________________________________________________________________123Graph_XCHART_5" hidden="1">#REF!</definedName>
    <definedName name="_491________________________________________________________________________123Graph_XCHART_6" hidden="1">#REF!</definedName>
    <definedName name="_492_______________________________________________________________________123Graph_ACHART_1" hidden="1">#REF!</definedName>
    <definedName name="_493_______________________________________________________________________123Graph_ACHART_2" hidden="1">#REF!</definedName>
    <definedName name="_494_______________________________________________________________________123Graph_ACHART_3" hidden="1">#REF!</definedName>
    <definedName name="_495_______________________________________________________________________123Graph_ACHART_4" hidden="1">#REF!</definedName>
    <definedName name="_496_______________________________________________________________________123Graph_ACHART_5" hidden="1">#REF!</definedName>
    <definedName name="_497_______________________________________________________________________123Graph_ACHART_6" hidden="1">#REF!</definedName>
    <definedName name="_498_______________________________________________________________________123Graph_BCHART_1" hidden="1">#REF!</definedName>
    <definedName name="_499_______________________________________________________________________123Graph_BCHART_2" hidden="1">#REF!</definedName>
    <definedName name="_5_________123Graph_ACHART_5" hidden="1">#REF!</definedName>
    <definedName name="_5_____123Graph_ACHART_2" hidden="1">[5]A!$BS$12:$BS$23</definedName>
    <definedName name="_5_____123Graph_ACHART_5" hidden="1">#REF!</definedName>
    <definedName name="_5___123Graph_ACHART_5" hidden="1">#REF!</definedName>
    <definedName name="_5__123Graph_ACHART_3" hidden="1">#REF!</definedName>
    <definedName name="_5__123Graph_ACHART_5" hidden="1">#REF!</definedName>
    <definedName name="_5__123Graph_CCHART_10" hidden="1">[8]USGC!$F$34:$F$53</definedName>
    <definedName name="_50________________________________________________________________________________________________________123Graph_BCHART_3" hidden="1">#REF!</definedName>
    <definedName name="_50_______123Graph_XCHART_2" hidden="1">#REF!</definedName>
    <definedName name="_50__123Graph_XCHART_4" hidden="1">#REF!</definedName>
    <definedName name="_500_______________________________________________________________________123Graph_BCHART_3" hidden="1">#REF!</definedName>
    <definedName name="_501_______________________________________________________________________123Graph_BCHART_4" hidden="1">#REF!</definedName>
    <definedName name="_502_______________________________________________________________________123Graph_BCHART_5" hidden="1">#REF!</definedName>
    <definedName name="_503_______________________________________________________________________123Graph_BCHART_6" hidden="1">#REF!</definedName>
    <definedName name="_504_______________________________________________________________________123Graph_XCHART_1" hidden="1">#REF!</definedName>
    <definedName name="_505_______________________________________________________________________123Graph_XCHART_2" hidden="1">#REF!</definedName>
    <definedName name="_506_______________________________________________________________________123Graph_XCHART_3" hidden="1">#REF!</definedName>
    <definedName name="_507_______________________________________________________________________123Graph_XCHART_4" hidden="1">#REF!</definedName>
    <definedName name="_508_______________________________________________________________________123Graph_XCHART_5" hidden="1">#REF!</definedName>
    <definedName name="_509_______________________________________________________________________123Graph_XCHART_6" hidden="1">#REF!</definedName>
    <definedName name="_51________________________________________________________________________________________________________123Graph_BCHART_4" hidden="1">#REF!</definedName>
    <definedName name="_51_______123Graph_XCHART_3" hidden="1">#REF!</definedName>
    <definedName name="_510______________________________________________________________________123Graph_ACHART_1" hidden="1">#REF!</definedName>
    <definedName name="_511______________________________________________________________________123Graph_ACHART_2" hidden="1">#REF!</definedName>
    <definedName name="_512______________________________________________________________________123Graph_ACHART_3" hidden="1">#REF!</definedName>
    <definedName name="_513______________________________________________________________________123Graph_ACHART_4" hidden="1">#REF!</definedName>
    <definedName name="_514______________________________________________________________________123Graph_ACHART_5" hidden="1">#REF!</definedName>
    <definedName name="_515______________________________________________________________________123Graph_ACHART_6" hidden="1">#REF!</definedName>
    <definedName name="_516______________________________________________________________________123Graph_BCHART_1" hidden="1">#REF!</definedName>
    <definedName name="_517______________________________________________________________________123Graph_BCHART_2" hidden="1">#REF!</definedName>
    <definedName name="_518______________________________________________________________________123Graph_BCHART_3" hidden="1">#REF!</definedName>
    <definedName name="_519______________________________________________________________________123Graph_BCHART_4" hidden="1">#REF!</definedName>
    <definedName name="_52________________________________________________________________________________________________________123Graph_BCHART_5" hidden="1">#REF!</definedName>
    <definedName name="_52_______123Graph_XCHART_4" hidden="1">#REF!</definedName>
    <definedName name="_52__123Graph_XCHART_5" hidden="1">#REF!</definedName>
    <definedName name="_520______________________________________________________________________123Graph_BCHART_5" hidden="1">#REF!</definedName>
    <definedName name="_521______________________________________________________________________123Graph_BCHART_6" hidden="1">#REF!</definedName>
    <definedName name="_522______________________________________________________________________123Graph_XCHART_1" hidden="1">#REF!</definedName>
    <definedName name="_523______________________________________________________________________123Graph_XCHART_2" hidden="1">#REF!</definedName>
    <definedName name="_524______________________________________________________________________123Graph_XCHART_3" hidden="1">#REF!</definedName>
    <definedName name="_525______________________________________________________________________123Graph_XCHART_4" hidden="1">#REF!</definedName>
    <definedName name="_526______________________________________________________________________123Graph_XCHART_5" hidden="1">#REF!</definedName>
    <definedName name="_527______________________________________________________________________123Graph_XCHART_6" hidden="1">#REF!</definedName>
    <definedName name="_528_____________________________________________________________________123Graph_ACHART_1" hidden="1">#REF!</definedName>
    <definedName name="_529_____________________________________________________________________123Graph_ACHART_2" hidden="1">#REF!</definedName>
    <definedName name="_53________________________________________________________________________________________________________123Graph_BCHART_6" hidden="1">#REF!</definedName>
    <definedName name="_53_______123Graph_XCHART_5" hidden="1">#REF!</definedName>
    <definedName name="_530_____________________________________________________________________123Graph_ACHART_3" hidden="1">#REF!</definedName>
    <definedName name="_531_____________________________________________________________________123Graph_ACHART_4" hidden="1">#REF!</definedName>
    <definedName name="_532_____________________________________________________________________123Graph_ACHART_5" hidden="1">#REF!</definedName>
    <definedName name="_533_____________________________________________________________________123Graph_ACHART_6" hidden="1">#REF!</definedName>
    <definedName name="_534_____________________________________________________________________123Graph_BCHART_1" hidden="1">#REF!</definedName>
    <definedName name="_535_____________________________________________________________________123Graph_BCHART_2" hidden="1">#REF!</definedName>
    <definedName name="_536_____________________________________________________________________123Graph_BCHART_3" hidden="1">#REF!</definedName>
    <definedName name="_537_____________________________________________________________________123Graph_BCHART_4" hidden="1">#REF!</definedName>
    <definedName name="_538_____________________________________________________________________123Graph_BCHART_5" hidden="1">#REF!</definedName>
    <definedName name="_539_____________________________________________________________________123Graph_BCHART_6" hidden="1">#REF!</definedName>
    <definedName name="_54________________________________________________________________________________________________________123Graph_XCHART_1" hidden="1">#REF!</definedName>
    <definedName name="_54_______123Graph_XCHART_6" hidden="1">#REF!</definedName>
    <definedName name="_54__123Graph_XCHART_6" hidden="1">#REF!</definedName>
    <definedName name="_540_____________________________________________________________________123Graph_XCHART_1" hidden="1">#REF!</definedName>
    <definedName name="_541_____________________________________________________________________123Graph_XCHART_2" hidden="1">#REF!</definedName>
    <definedName name="_542_____________________________________________________________________123Graph_XCHART_3" hidden="1">#REF!</definedName>
    <definedName name="_543_____________________________________________________________________123Graph_XCHART_4" hidden="1">#REF!</definedName>
    <definedName name="_544_____________________________________________________________________123Graph_XCHART_5" hidden="1">#REF!</definedName>
    <definedName name="_545_____________________________________________________________________123Graph_XCHART_6" hidden="1">#REF!</definedName>
    <definedName name="_546____________________________________________________________________123Graph_ACHART_1" hidden="1">#REF!</definedName>
    <definedName name="_547____________________________________________________________________123Graph_ACHART_2" hidden="1">#REF!</definedName>
    <definedName name="_548____________________________________________________________________123Graph_ACHART_3" hidden="1">#REF!</definedName>
    <definedName name="_549____________________________________________________________________123Graph_ACHART_4" hidden="1">#REF!</definedName>
    <definedName name="_55________________________________________________________________________________________________________123Graph_XCHART_2" hidden="1">#REF!</definedName>
    <definedName name="_55______123Graph_ACHART_1" hidden="1">#REF!</definedName>
    <definedName name="_550____________________________________________________________________123Graph_ACHART_5" hidden="1">#REF!</definedName>
    <definedName name="_551____________________________________________________________________123Graph_ACHART_6" hidden="1">#REF!</definedName>
    <definedName name="_552____________________________________________________________________123Graph_BCHART_1" hidden="1">#REF!</definedName>
    <definedName name="_553____________________________________________________________________123Graph_BCHART_2" hidden="1">#REF!</definedName>
    <definedName name="_554____________________________________________________________________123Graph_BCHART_3" hidden="1">#REF!</definedName>
    <definedName name="_555____________________________________________________________________123Graph_BCHART_4" hidden="1">#REF!</definedName>
    <definedName name="_556____________________________________________________________________123Graph_BCHART_5" hidden="1">#REF!</definedName>
    <definedName name="_557____________________________________________________________________123Graph_BCHART_6" hidden="1">#REF!</definedName>
    <definedName name="_558____________________________________________________________________123Graph_XCHART_1" hidden="1">#REF!</definedName>
    <definedName name="_559____________________________________________________________________123Graph_XCHART_2" hidden="1">#REF!</definedName>
    <definedName name="_56________________________________________________________________________________________________________123Graph_XCHART_3" hidden="1">#REF!</definedName>
    <definedName name="_56______123Graph_ACHART_2" hidden="1">#REF!</definedName>
    <definedName name="_560____________________________________________________________________123Graph_XCHART_3" hidden="1">#REF!</definedName>
    <definedName name="_561____________________________________________________________________123Graph_XCHART_4" hidden="1">#REF!</definedName>
    <definedName name="_562____________________________________________________________________123Graph_XCHART_5" hidden="1">#REF!</definedName>
    <definedName name="_563____________________________________________________________________123Graph_XCHART_6" hidden="1">#REF!</definedName>
    <definedName name="_564___________________________________________________________________123Graph_ACHART_1" hidden="1">#REF!</definedName>
    <definedName name="_565___________________________________________________________________123Graph_ACHART_2" hidden="1">#REF!</definedName>
    <definedName name="_566___________________________________________________________________123Graph_ACHART_3" hidden="1">#REF!</definedName>
    <definedName name="_567___________________________________________________________________123Graph_ACHART_4" hidden="1">#REF!</definedName>
    <definedName name="_568___________________________________________________________________123Graph_ACHART_5" hidden="1">#REF!</definedName>
    <definedName name="_569___________________________________________________________________123Graph_ACHART_6" hidden="1">#REF!</definedName>
    <definedName name="_57________________________________________________________________________________________________________123Graph_XCHART_4" hidden="1">#REF!</definedName>
    <definedName name="_57______123Graph_ACHART_3" hidden="1">#REF!</definedName>
    <definedName name="_570___________________________________________________________________123Graph_BCHART_1" hidden="1">#REF!</definedName>
    <definedName name="_571___________________________________________________________________123Graph_BCHART_2" hidden="1">#REF!</definedName>
    <definedName name="_572___________________________________________________________________123Graph_BCHART_3" hidden="1">#REF!</definedName>
    <definedName name="_573___________________________________________________________________123Graph_BCHART_4" hidden="1">#REF!</definedName>
    <definedName name="_574___________________________________________________________________123Graph_BCHART_5" hidden="1">#REF!</definedName>
    <definedName name="_575___________________________________________________________________123Graph_BCHART_6" hidden="1">#REF!</definedName>
    <definedName name="_576___________________________________________________________________123Graph_XCHART_1" hidden="1">#REF!</definedName>
    <definedName name="_577___________________________________________________________________123Graph_XCHART_2" hidden="1">#REF!</definedName>
    <definedName name="_578___________________________________________________________________123Graph_XCHART_3" hidden="1">#REF!</definedName>
    <definedName name="_579___________________________________________________________________123Graph_XCHART_4" hidden="1">#REF!</definedName>
    <definedName name="_58________________________________________________________________________________________________________123Graph_XCHART_5" hidden="1">#REF!</definedName>
    <definedName name="_58______123Graph_ACHART_4" hidden="1">#REF!</definedName>
    <definedName name="_580___________________________________________________________________123Graph_XCHART_5" hidden="1">#REF!</definedName>
    <definedName name="_581___________________________________________________________________123Graph_XCHART_6" hidden="1">#REF!</definedName>
    <definedName name="_582__________________________________________________________________123Graph_ACHART_1" hidden="1">#REF!</definedName>
    <definedName name="_583__________________________________________________________________123Graph_ACHART_2" hidden="1">#REF!</definedName>
    <definedName name="_584__________________________________________________________________123Graph_ACHART_3" hidden="1">#REF!</definedName>
    <definedName name="_585__________________________________________________________________123Graph_ACHART_4" hidden="1">#REF!</definedName>
    <definedName name="_586__________________________________________________________________123Graph_ACHART_5" hidden="1">#REF!</definedName>
    <definedName name="_587__________________________________________________________________123Graph_ACHART_6" hidden="1">#REF!</definedName>
    <definedName name="_588__________________________________________________________________123Graph_BCHART_1" hidden="1">#REF!</definedName>
    <definedName name="_589__________________________________________________________________123Graph_BCHART_2" hidden="1">#REF!</definedName>
    <definedName name="_59________________________________________________________________________________________________________123Graph_XCHART_6" hidden="1">#REF!</definedName>
    <definedName name="_59______123Graph_ACHART_5" hidden="1">#REF!</definedName>
    <definedName name="_590__________________________________________________________________123Graph_BCHART_3" hidden="1">#REF!</definedName>
    <definedName name="_591__________________________________________________________________123Graph_BCHART_4" hidden="1">#REF!</definedName>
    <definedName name="_592__________________________________________________________________123Graph_BCHART_5" hidden="1">#REF!</definedName>
    <definedName name="_593__________________________________________________________________123Graph_BCHART_6" hidden="1">#REF!</definedName>
    <definedName name="_594__________________________________________________________________123Graph_XCHART_1" hidden="1">#REF!</definedName>
    <definedName name="_595__________________________________________________________________123Graph_XCHART_2" hidden="1">#REF!</definedName>
    <definedName name="_596__________________________________________________________________123Graph_XCHART_3" hidden="1">#REF!</definedName>
    <definedName name="_597__________________________________________________________________123Graph_XCHART_4" hidden="1">#REF!</definedName>
    <definedName name="_598__________________________________________________________________123Graph_XCHART_5" hidden="1">#REF!</definedName>
    <definedName name="_599__________________________________________________________________123Graph_XCHART_6" hidden="1">#REF!</definedName>
    <definedName name="_6">#REF!</definedName>
    <definedName name="_6_________123Graph_ACHART_6" hidden="1">#REF!</definedName>
    <definedName name="_6_____123Graph_ACHART_6" hidden="1">#REF!</definedName>
    <definedName name="_6_____123Graph_XCHART_2" hidden="1">[5]A!$BR$12:$BR$23</definedName>
    <definedName name="_6___123Graph_ACHART_6" hidden="1">#REF!</definedName>
    <definedName name="_6__123Graph_ACHART_3" hidden="1">#REF!</definedName>
    <definedName name="_6__123Graph_ACHART_4" hidden="1">#REF!</definedName>
    <definedName name="_6__123Graph_ACHART_6" hidden="1">#REF!</definedName>
    <definedName name="_6__123Graph_CCHART_13" hidden="1">[8]USGC!$O$34:$O$53</definedName>
    <definedName name="_60_____________________________________________________________________________________________________123Graph_ACHART_1" hidden="1">#REF!</definedName>
    <definedName name="_60______123Graph_ACHART_6" hidden="1">#REF!</definedName>
    <definedName name="_600_________________________________________________________________123Graph_ACHART_1" hidden="1">#REF!</definedName>
    <definedName name="_601_________________________________________________________________123Graph_ACHART_2" hidden="1">#REF!</definedName>
    <definedName name="_602_________________________________________________________________123Graph_ACHART_3" hidden="1">#REF!</definedName>
    <definedName name="_603_________________________________________________________________123Graph_ACHART_4" hidden="1">#REF!</definedName>
    <definedName name="_604_________________________________________________________________123Graph_ACHART_5" hidden="1">#REF!</definedName>
    <definedName name="_605_________________________________________________________________123Graph_ACHART_6" hidden="1">#REF!</definedName>
    <definedName name="_606_________________________________________________________________123Graph_BCHART_1" hidden="1">#REF!</definedName>
    <definedName name="_607_________________________________________________________________123Graph_BCHART_2" hidden="1">#REF!</definedName>
    <definedName name="_608_________________________________________________________________123Graph_BCHART_3" hidden="1">#REF!</definedName>
    <definedName name="_609_________________________________________________________________123Graph_BCHART_4" hidden="1">#REF!</definedName>
    <definedName name="_61_____________________________________________________________________________________________________123Graph_ACHART_2" hidden="1">#REF!</definedName>
    <definedName name="_61______123Graph_BCHART_1" hidden="1">#REF!</definedName>
    <definedName name="_610_________________________________________________________________123Graph_BCHART_5" hidden="1">#REF!</definedName>
    <definedName name="_611_________________________________________________________________123Graph_BCHART_6" hidden="1">#REF!</definedName>
    <definedName name="_612_________________________________________________________________123Graph_XCHART_1" hidden="1">#REF!</definedName>
    <definedName name="_613_________________________________________________________________123Graph_XCHART_2" hidden="1">#REF!</definedName>
    <definedName name="_614_________________________________________________________________123Graph_XCHART_3" hidden="1">#REF!</definedName>
    <definedName name="_615_________________________________________________________________123Graph_XCHART_4" hidden="1">#REF!</definedName>
    <definedName name="_616_________________________________________________________________123Graph_XCHART_5" hidden="1">#REF!</definedName>
    <definedName name="_617_________________________________________________________________123Graph_XCHART_6" hidden="1">#REF!</definedName>
    <definedName name="_618________________________________________________________________123Graph_ACHART_1" hidden="1">#REF!</definedName>
    <definedName name="_619________________________________________________________________123Graph_ACHART_2" hidden="1">#REF!</definedName>
    <definedName name="_62_____________________________________________________________________________________________________123Graph_ACHART_3" hidden="1">#REF!</definedName>
    <definedName name="_62______123Graph_BCHART_2" hidden="1">#REF!</definedName>
    <definedName name="_620________________________________________________________________123Graph_ACHART_3" hidden="1">#REF!</definedName>
    <definedName name="_621________________________________________________________________123Graph_ACHART_4" hidden="1">#REF!</definedName>
    <definedName name="_622________________________________________________________________123Graph_ACHART_5" hidden="1">#REF!</definedName>
    <definedName name="_623________________________________________________________________123Graph_ACHART_6" hidden="1">#REF!</definedName>
    <definedName name="_624________________________________________________________________123Graph_BCHART_1" hidden="1">#REF!</definedName>
    <definedName name="_625________________________________________________________________123Graph_BCHART_2" hidden="1">#REF!</definedName>
    <definedName name="_626________________________________________________________________123Graph_BCHART_3" hidden="1">#REF!</definedName>
    <definedName name="_627________________________________________________________________123Graph_BCHART_4" hidden="1">#REF!</definedName>
    <definedName name="_628________________________________________________________________123Graph_BCHART_5" hidden="1">#REF!</definedName>
    <definedName name="_629________________________________________________________________123Graph_BCHART_6" hidden="1">#REF!</definedName>
    <definedName name="_63_____________________________________________________________________________________________________123Graph_ACHART_4" hidden="1">#REF!</definedName>
    <definedName name="_63______123Graph_BCHART_3" hidden="1">#REF!</definedName>
    <definedName name="_630________________________________________________________________123Graph_XCHART_1" hidden="1">#REF!</definedName>
    <definedName name="_631________________________________________________________________123Graph_XCHART_2" hidden="1">#REF!</definedName>
    <definedName name="_632________________________________________________________________123Graph_XCHART_3" hidden="1">#REF!</definedName>
    <definedName name="_633________________________________________________________________123Graph_XCHART_4" hidden="1">#REF!</definedName>
    <definedName name="_634________________________________________________________________123Graph_XCHART_5" hidden="1">#REF!</definedName>
    <definedName name="_635________________________________________________________________123Graph_XCHART_6" hidden="1">#REF!</definedName>
    <definedName name="_636_______________________________________________________________123Graph_ACHART_1" hidden="1">#REF!</definedName>
    <definedName name="_637_______________________________________________________________123Graph_ACHART_2" hidden="1">#REF!</definedName>
    <definedName name="_638_______________________________________________________________123Graph_ACHART_3" hidden="1">#REF!</definedName>
    <definedName name="_639_______________________________________________________________123Graph_ACHART_4" hidden="1">#REF!</definedName>
    <definedName name="_64_____________________________________________________________________________________________________123Graph_ACHART_5" hidden="1">#REF!</definedName>
    <definedName name="_64______123Graph_BCHART_4" hidden="1">#REF!</definedName>
    <definedName name="_640_______________________________________________________________123Graph_ACHART_5" hidden="1">#REF!</definedName>
    <definedName name="_641_______________________________________________________________123Graph_ACHART_6" hidden="1">#REF!</definedName>
    <definedName name="_642_______________________________________________________________123Graph_BCHART_1" hidden="1">#REF!</definedName>
    <definedName name="_643_______________________________________________________________123Graph_BCHART_2" hidden="1">#REF!</definedName>
    <definedName name="_644_______________________________________________________________123Graph_BCHART_3" hidden="1">#REF!</definedName>
    <definedName name="_645_______________________________________________________________123Graph_BCHART_4" hidden="1">#REF!</definedName>
    <definedName name="_646_______________________________________________________________123Graph_BCHART_5" hidden="1">#REF!</definedName>
    <definedName name="_647_______________________________________________________________123Graph_BCHART_6" hidden="1">#REF!</definedName>
    <definedName name="_648_______________________________________________________________123Graph_XCHART_1" hidden="1">#REF!</definedName>
    <definedName name="_649_______________________________________________________________123Graph_XCHART_2" hidden="1">#REF!</definedName>
    <definedName name="_65_____________________________________________________________________________________________________123Graph_ACHART_6" hidden="1">#REF!</definedName>
    <definedName name="_65______123Graph_BCHART_5" hidden="1">#REF!</definedName>
    <definedName name="_650_______________________________________________________________123Graph_XCHART_3" hidden="1">#REF!</definedName>
    <definedName name="_651_______________________________________________________________123Graph_XCHART_4" hidden="1">#REF!</definedName>
    <definedName name="_652_______________________________________________________________123Graph_XCHART_5" hidden="1">#REF!</definedName>
    <definedName name="_653_______________________________________________________________123Graph_XCHART_6" hidden="1">#REF!</definedName>
    <definedName name="_654______________________________________________________________123Graph_ACHART_1" hidden="1">#REF!</definedName>
    <definedName name="_655______________________________________________________________123Graph_ACHART_2" hidden="1">#REF!</definedName>
    <definedName name="_656______________________________________________________________123Graph_ACHART_3" hidden="1">#REF!</definedName>
    <definedName name="_657______________________________________________________________123Graph_ACHART_4" hidden="1">#REF!</definedName>
    <definedName name="_658______________________________________________________________123Graph_ACHART_5" hidden="1">#REF!</definedName>
    <definedName name="_659______________________________________________________________123Graph_ACHART_6" hidden="1">#REF!</definedName>
    <definedName name="_66_____________________________________________________________________________________________________123Graph_BCHART_1" hidden="1">#REF!</definedName>
    <definedName name="_66______123Graph_BCHART_6" hidden="1">#REF!</definedName>
    <definedName name="_660______________________________________________________________123Graph_BCHART_1" hidden="1">#REF!</definedName>
    <definedName name="_661______________________________________________________________123Graph_BCHART_2" hidden="1">#REF!</definedName>
    <definedName name="_662______________________________________________________________123Graph_BCHART_3" hidden="1">#REF!</definedName>
    <definedName name="_663______________________________________________________________123Graph_BCHART_4" hidden="1">#REF!</definedName>
    <definedName name="_664______________________________________________________________123Graph_BCHART_5" hidden="1">#REF!</definedName>
    <definedName name="_665______________________________________________________________123Graph_BCHART_6" hidden="1">#REF!</definedName>
    <definedName name="_666______________________________________________________________123Graph_XCHART_1" hidden="1">#REF!</definedName>
    <definedName name="_667______________________________________________________________123Graph_XCHART_2" hidden="1">#REF!</definedName>
    <definedName name="_668______________________________________________________________123Graph_XCHART_3" hidden="1">#REF!</definedName>
    <definedName name="_669______________________________________________________________123Graph_XCHART_4" hidden="1">#REF!</definedName>
    <definedName name="_67_____________________________________________________________________________________________________123Graph_BCHART_2" hidden="1">#REF!</definedName>
    <definedName name="_67______123Graph_XCHART_1" hidden="1">#REF!</definedName>
    <definedName name="_670______________________________________________________________123Graph_XCHART_5" hidden="1">#REF!</definedName>
    <definedName name="_671______________________________________________________________123Graph_XCHART_6" hidden="1">#REF!</definedName>
    <definedName name="_672_____________________________________________________________123Graph_ACHART_1" hidden="1">#REF!</definedName>
    <definedName name="_673_____________________________________________________________123Graph_ACHART_2" hidden="1">#REF!</definedName>
    <definedName name="_674_____________________________________________________________123Graph_ACHART_3" hidden="1">#REF!</definedName>
    <definedName name="_675_____________________________________________________________123Graph_ACHART_4" hidden="1">#REF!</definedName>
    <definedName name="_676_____________________________________________________________123Graph_ACHART_5" hidden="1">#REF!</definedName>
    <definedName name="_677_____________________________________________________________123Graph_ACHART_6" hidden="1">#REF!</definedName>
    <definedName name="_678_____________________________________________________________123Graph_BCHART_1" hidden="1">#REF!</definedName>
    <definedName name="_679_____________________________________________________________123Graph_BCHART_2" hidden="1">#REF!</definedName>
    <definedName name="_68_____________________________________________________________________________________________________123Graph_BCHART_3" hidden="1">#REF!</definedName>
    <definedName name="_68______123Graph_XCHART_2" hidden="1">#REF!</definedName>
    <definedName name="_680_____________________________________________________________123Graph_BCHART_3" hidden="1">#REF!</definedName>
    <definedName name="_681_____________________________________________________________123Graph_BCHART_4" hidden="1">#REF!</definedName>
    <definedName name="_682_____________________________________________________________123Graph_BCHART_5" hidden="1">#REF!</definedName>
    <definedName name="_683_____________________________________________________________123Graph_BCHART_6" hidden="1">#REF!</definedName>
    <definedName name="_684_____________________________________________________________123Graph_XCHART_1" hidden="1">#REF!</definedName>
    <definedName name="_685_____________________________________________________________123Graph_XCHART_2" hidden="1">#REF!</definedName>
    <definedName name="_686_____________________________________________________________123Graph_XCHART_3" hidden="1">#REF!</definedName>
    <definedName name="_687_____________________________________________________________123Graph_XCHART_4" hidden="1">#REF!</definedName>
    <definedName name="_688_____________________________________________________________123Graph_XCHART_5" hidden="1">#REF!</definedName>
    <definedName name="_689_____________________________________________________________123Graph_XCHART_6" hidden="1">#REF!</definedName>
    <definedName name="_69_____________________________________________________________________________________________________123Graph_BCHART_4" hidden="1">#REF!</definedName>
    <definedName name="_69______123Graph_XCHART_3" hidden="1">#REF!</definedName>
    <definedName name="_690____________________________________________________________123Graph_ACHART_1" hidden="1">#REF!</definedName>
    <definedName name="_691____________________________________________________________123Graph_ACHART_2" hidden="1">#REF!</definedName>
    <definedName name="_692____________________________________________________________123Graph_ACHART_3" hidden="1">#REF!</definedName>
    <definedName name="_693____________________________________________________________123Graph_ACHART_4" hidden="1">#REF!</definedName>
    <definedName name="_694____________________________________________________________123Graph_ACHART_5" hidden="1">#REF!</definedName>
    <definedName name="_695____________________________________________________________123Graph_ACHART_6" hidden="1">#REF!</definedName>
    <definedName name="_696____________________________________________________________123Graph_BCHART_1" hidden="1">#REF!</definedName>
    <definedName name="_697____________________________________________________________123Graph_BCHART_2" hidden="1">#REF!</definedName>
    <definedName name="_698____________________________________________________________123Graph_BCHART_3" hidden="1">#REF!</definedName>
    <definedName name="_699____________________________________________________________123Graph_BCHART_4" hidden="1">#REF!</definedName>
    <definedName name="_7_________123Graph_BCHART_1" hidden="1">#REF!</definedName>
    <definedName name="_7_____123Graph_BCHART_1" hidden="1">#REF!</definedName>
    <definedName name="_7____123Graph_ACHART_2" hidden="1">[5]A!$BS$12:$BS$23</definedName>
    <definedName name="_7___123Graph_BCHART_1" hidden="1">#REF!</definedName>
    <definedName name="_7__123Graph_ACHART_1" hidden="1">#REF!</definedName>
    <definedName name="_7__123Graph_ACHART_5" hidden="1">#REF!</definedName>
    <definedName name="_7__123Graph_BCHART_1" hidden="1">#REF!</definedName>
    <definedName name="_7__123Graph_CCHART_15" hidden="1">[8]USGC!$D$34:$D$53</definedName>
    <definedName name="_70_____________________________________________________________________________________________________123Graph_BCHART_5" hidden="1">#REF!</definedName>
    <definedName name="_70______123Graph_XCHART_4" hidden="1">#REF!</definedName>
    <definedName name="_700____________________________________________________________123Graph_BCHART_5" hidden="1">#REF!</definedName>
    <definedName name="_701____________________________________________________________123Graph_BCHART_6" hidden="1">#REF!</definedName>
    <definedName name="_702____________________________________________________________123Graph_XCHART_1" hidden="1">#REF!</definedName>
    <definedName name="_703____________________________________________________________123Graph_XCHART_2" hidden="1">#REF!</definedName>
    <definedName name="_704____________________________________________________________123Graph_XCHART_3" hidden="1">#REF!</definedName>
    <definedName name="_705____________________________________________________________123Graph_XCHART_4" hidden="1">#REF!</definedName>
    <definedName name="_706____________________________________________________________123Graph_XCHART_5" hidden="1">#REF!</definedName>
    <definedName name="_707____________________________________________________________123Graph_XCHART_6" hidden="1">#REF!</definedName>
    <definedName name="_708___________________________________________________________123Graph_ACHART_1" hidden="1">#REF!</definedName>
    <definedName name="_709___________________________________________________________123Graph_ACHART_2" hidden="1">#REF!</definedName>
    <definedName name="_71_____________________________________________________________________________________________________123Graph_BCHART_6" hidden="1">#REF!</definedName>
    <definedName name="_71______123Graph_XCHART_5" hidden="1">#REF!</definedName>
    <definedName name="_710___________________________________________________________123Graph_ACHART_3" hidden="1">#REF!</definedName>
    <definedName name="_711___________________________________________________________123Graph_ACHART_4" hidden="1">#REF!</definedName>
    <definedName name="_712___________________________________________________________123Graph_ACHART_5" hidden="1">#REF!</definedName>
    <definedName name="_713___________________________________________________________123Graph_ACHART_6" hidden="1">#REF!</definedName>
    <definedName name="_714___________________________________________________________123Graph_BCHART_1" hidden="1">#REF!</definedName>
    <definedName name="_715___________________________________________________________123Graph_BCHART_2" hidden="1">#REF!</definedName>
    <definedName name="_716___________________________________________________________123Graph_BCHART_3" hidden="1">#REF!</definedName>
    <definedName name="_717___________________________________________________________123Graph_BCHART_4" hidden="1">#REF!</definedName>
    <definedName name="_718___________________________________________________________123Graph_BCHART_5" hidden="1">#REF!</definedName>
    <definedName name="_719___________________________________________________________123Graph_BCHART_6" hidden="1">#REF!</definedName>
    <definedName name="_72_____________________________________________________________________________________________________123Graph_XCHART_1" hidden="1">#REF!</definedName>
    <definedName name="_72______123Graph_XCHART_6" hidden="1">#REF!</definedName>
    <definedName name="_720___________________________________________________________123Graph_XCHART_1" hidden="1">#REF!</definedName>
    <definedName name="_721___________________________________________________________123Graph_XCHART_2" hidden="1">#REF!</definedName>
    <definedName name="_722___________________________________________________________123Graph_XCHART_3" hidden="1">#REF!</definedName>
    <definedName name="_723___________________________________________________________123Graph_XCHART_4" hidden="1">#REF!</definedName>
    <definedName name="_724___________________________________________________________123Graph_XCHART_5" hidden="1">#REF!</definedName>
    <definedName name="_725___________________________________________________________123Graph_XCHART_6" hidden="1">#REF!</definedName>
    <definedName name="_726__________________________________________________________123Graph_ACHART_1" hidden="1">#REF!</definedName>
    <definedName name="_727__________________________________________________________123Graph_ACHART_2" hidden="1">#REF!</definedName>
    <definedName name="_728__________________________________________________________123Graph_ACHART_3" hidden="1">#REF!</definedName>
    <definedName name="_729__________________________________________________________123Graph_ACHART_4" hidden="1">#REF!</definedName>
    <definedName name="_73_____________________________________________________________________________________________________123Graph_XCHART_2" hidden="1">#REF!</definedName>
    <definedName name="_73____123Graph_ACHART_1" hidden="1">#REF!</definedName>
    <definedName name="_730__________________________________________________________123Graph_ACHART_5" hidden="1">#REF!</definedName>
    <definedName name="_731__________________________________________________________123Graph_ACHART_6" hidden="1">#REF!</definedName>
    <definedName name="_732__________________________________________________________123Graph_BCHART_1" hidden="1">#REF!</definedName>
    <definedName name="_733__________________________________________________________123Graph_BCHART_2" hidden="1">#REF!</definedName>
    <definedName name="_734__________________________________________________________123Graph_BCHART_3" hidden="1">#REF!</definedName>
    <definedName name="_735__________________________________________________________123Graph_BCHART_4" hidden="1">#REF!</definedName>
    <definedName name="_736__________________________________________________________123Graph_BCHART_5" hidden="1">#REF!</definedName>
    <definedName name="_737__________________________________________________________123Graph_BCHART_6" hidden="1">#REF!</definedName>
    <definedName name="_738__________________________________________________________123Graph_XCHART_1" hidden="1">#REF!</definedName>
    <definedName name="_739__________________________________________________________123Graph_XCHART_2" hidden="1">#REF!</definedName>
    <definedName name="_74_____________________________________________________________________________________________________123Graph_XCHART_3" hidden="1">#REF!</definedName>
    <definedName name="_74____123Graph_ACHART_2" hidden="1">#REF!</definedName>
    <definedName name="_740__________________________________________________________123Graph_XCHART_3" hidden="1">#REF!</definedName>
    <definedName name="_741__________________________________________________________123Graph_XCHART_4" hidden="1">#REF!</definedName>
    <definedName name="_742__________________________________________________________123Graph_XCHART_5" hidden="1">#REF!</definedName>
    <definedName name="_743__________________________________________________________123Graph_XCHART_6" hidden="1">#REF!</definedName>
    <definedName name="_744_________________________________________________________123Graph_ACHART_1" hidden="1">#REF!</definedName>
    <definedName name="_745_________________________________________________________123Graph_ACHART_2" hidden="1">#REF!</definedName>
    <definedName name="_746_________________________________________________________123Graph_ACHART_3" hidden="1">#REF!</definedName>
    <definedName name="_747_________________________________________________________123Graph_ACHART_4" hidden="1">#REF!</definedName>
    <definedName name="_748_________________________________________________________123Graph_ACHART_5" hidden="1">#REF!</definedName>
    <definedName name="_749_________________________________________________________123Graph_ACHART_6" hidden="1">#REF!</definedName>
    <definedName name="_75_____________________________________________________________________________________________________123Graph_XCHART_4" hidden="1">#REF!</definedName>
    <definedName name="_75____123Graph_ACHART_3" hidden="1">#REF!</definedName>
    <definedName name="_750_________________________________________________________123Graph_BCHART_1" hidden="1">#REF!</definedName>
    <definedName name="_751_________________________________________________________123Graph_BCHART_2" hidden="1">#REF!</definedName>
    <definedName name="_752_________________________________________________________123Graph_BCHART_3" hidden="1">#REF!</definedName>
    <definedName name="_753_________________________________________________________123Graph_BCHART_4" hidden="1">#REF!</definedName>
    <definedName name="_754_________________________________________________________123Graph_BCHART_5" hidden="1">#REF!</definedName>
    <definedName name="_755_________________________________________________________123Graph_BCHART_6" hidden="1">#REF!</definedName>
    <definedName name="_756_________________________________________________________123Graph_XCHART_1" hidden="1">#REF!</definedName>
    <definedName name="_757_________________________________________________________123Graph_XCHART_2" hidden="1">#REF!</definedName>
    <definedName name="_758_________________________________________________________123Graph_XCHART_3" hidden="1">#REF!</definedName>
    <definedName name="_759_________________________________________________________123Graph_XCHART_4" hidden="1">#REF!</definedName>
    <definedName name="_76_____________________________________________________________________________________________________123Graph_XCHART_5" hidden="1">#REF!</definedName>
    <definedName name="_76____123Graph_ACHART_4" hidden="1">#REF!</definedName>
    <definedName name="_760_________________________________________________________123Graph_XCHART_5" hidden="1">#REF!</definedName>
    <definedName name="_761_________________________________________________________123Graph_XCHART_6" hidden="1">#REF!</definedName>
    <definedName name="_762________________________________________________________123Graph_ACHART_1" hidden="1">#REF!</definedName>
    <definedName name="_763________________________________________________________123Graph_ACHART_2" hidden="1">#REF!</definedName>
    <definedName name="_764________________________________________________________123Graph_ACHART_3" hidden="1">#REF!</definedName>
    <definedName name="_765________________________________________________________123Graph_ACHART_4" hidden="1">#REF!</definedName>
    <definedName name="_766________________________________________________________123Graph_ACHART_5" hidden="1">#REF!</definedName>
    <definedName name="_767________________________________________________________123Graph_ACHART_6" hidden="1">#REF!</definedName>
    <definedName name="_768________________________________________________________123Graph_BCHART_1" hidden="1">#REF!</definedName>
    <definedName name="_769________________________________________________________123Graph_BCHART_2" hidden="1">#REF!</definedName>
    <definedName name="_77_____________________________________________________________________________________________________123Graph_XCHART_6" hidden="1">#REF!</definedName>
    <definedName name="_77____123Graph_ACHART_5" hidden="1">#REF!</definedName>
    <definedName name="_770________________________________________________________123Graph_BCHART_3" hidden="1">#REF!</definedName>
    <definedName name="_771________________________________________________________123Graph_BCHART_4" hidden="1">#REF!</definedName>
    <definedName name="_772________________________________________________________123Graph_BCHART_5" hidden="1">#REF!</definedName>
    <definedName name="_773________________________________________________________123Graph_BCHART_6" hidden="1">#REF!</definedName>
    <definedName name="_774________________________________________________________123Graph_XCHART_1" hidden="1">#REF!</definedName>
    <definedName name="_775________________________________________________________123Graph_XCHART_2" hidden="1">#REF!</definedName>
    <definedName name="_776________________________________________________________123Graph_XCHART_3" hidden="1">#REF!</definedName>
    <definedName name="_777________________________________________________________123Graph_XCHART_4" hidden="1">#REF!</definedName>
    <definedName name="_778________________________________________________________123Graph_XCHART_5" hidden="1">#REF!</definedName>
    <definedName name="_779________________________________________________________123Graph_XCHART_6" hidden="1">#REF!</definedName>
    <definedName name="_78___________________________________________________________________________________________________123Graph_ACHART_1" hidden="1">#REF!</definedName>
    <definedName name="_78____123Graph_ACHART_6" hidden="1">#REF!</definedName>
    <definedName name="_780_______________________________________________________123Graph_ACHART_1" hidden="1">#REF!</definedName>
    <definedName name="_781_______________________________________________________123Graph_ACHART_2" hidden="1">#REF!</definedName>
    <definedName name="_782_______________________________________________________123Graph_ACHART_3" hidden="1">#REF!</definedName>
    <definedName name="_783_______________________________________________________123Graph_ACHART_4" hidden="1">#REF!</definedName>
    <definedName name="_784_______________________________________________________123Graph_ACHART_5" hidden="1">#REF!</definedName>
    <definedName name="_785_______________________________________________________123Graph_ACHART_6" hidden="1">#REF!</definedName>
    <definedName name="_786_______________________________________________________123Graph_BCHART_1" hidden="1">#REF!</definedName>
    <definedName name="_787_______________________________________________________123Graph_BCHART_2" hidden="1">#REF!</definedName>
    <definedName name="_788_______________________________________________________123Graph_BCHART_3" hidden="1">#REF!</definedName>
    <definedName name="_789_______________________________________________________123Graph_BCHART_4" hidden="1">#REF!</definedName>
    <definedName name="_79___________________________________________________________________________________________________123Graph_ACHART_2" hidden="1">#REF!</definedName>
    <definedName name="_79____123Graph_BCHART_1" hidden="1">#REF!</definedName>
    <definedName name="_790_______________________________________________________123Graph_BCHART_5" hidden="1">#REF!</definedName>
    <definedName name="_791_______________________________________________________123Graph_BCHART_6" hidden="1">#REF!</definedName>
    <definedName name="_792_______________________________________________________123Graph_XCHART_1" hidden="1">#REF!</definedName>
    <definedName name="_793_______________________________________________________123Graph_XCHART_2" hidden="1">#REF!</definedName>
    <definedName name="_794_______________________________________________________123Graph_XCHART_3" hidden="1">#REF!</definedName>
    <definedName name="_795_______________________________________________________123Graph_XCHART_4" hidden="1">#REF!</definedName>
    <definedName name="_796_______________________________________________________123Graph_XCHART_5" hidden="1">#REF!</definedName>
    <definedName name="_797_______________________________________________________123Graph_XCHART_6" hidden="1">#REF!</definedName>
    <definedName name="_798______________________________________________________123Graph_ACHART_1" hidden="1">#REF!</definedName>
    <definedName name="_799______________________________________________________123Graph_ACHART_2" hidden="1">#REF!</definedName>
    <definedName name="_8">#REF!</definedName>
    <definedName name="_8_________123Graph_BCHART_2" hidden="1">#REF!</definedName>
    <definedName name="_8_____123Graph_BCHART_2" hidden="1">#REF!</definedName>
    <definedName name="_8____123Graph_XCHART_2" hidden="1">[5]A!$BR$12:$BR$23</definedName>
    <definedName name="_8___123Graph_BCHART_2" hidden="1">#REF!</definedName>
    <definedName name="_8__123Graph_ACHART_1" hidden="1">#REF!</definedName>
    <definedName name="_8__123Graph_ACHART_2" hidden="1">#REF!</definedName>
    <definedName name="_8__123Graph_ACHART_4" hidden="1">#REF!</definedName>
    <definedName name="_8__123Graph_ACHART_6" hidden="1">#REF!</definedName>
    <definedName name="_8__123Graph_BCHART_2" hidden="1">#REF!</definedName>
    <definedName name="_8__123Graph_XCHART_10" hidden="1">[8]USGC!$A$34:$A$53</definedName>
    <definedName name="_80___________________________________________________________________________________________________123Graph_ACHART_3" hidden="1">#REF!</definedName>
    <definedName name="_80____123Graph_BCHART_2" hidden="1">#REF!</definedName>
    <definedName name="_800______________________________________________________123Graph_ACHART_3" hidden="1">#REF!</definedName>
    <definedName name="_801______________________________________________________123Graph_ACHART_4" hidden="1">#REF!</definedName>
    <definedName name="_802______________________________________________________123Graph_ACHART_5" hidden="1">#REF!</definedName>
    <definedName name="_803______________________________________________________123Graph_ACHART_6" hidden="1">#REF!</definedName>
    <definedName name="_804______________________________________________________123Graph_BCHART_1" hidden="1">#REF!</definedName>
    <definedName name="_805______________________________________________________123Graph_BCHART_2" hidden="1">#REF!</definedName>
    <definedName name="_806______________________________________________________123Graph_BCHART_3" hidden="1">#REF!</definedName>
    <definedName name="_807______________________________________________________123Graph_BCHART_4" hidden="1">#REF!</definedName>
    <definedName name="_808______________________________________________________123Graph_BCHART_5" hidden="1">#REF!</definedName>
    <definedName name="_809______________________________________________________123Graph_BCHART_6" hidden="1">#REF!</definedName>
    <definedName name="_81___________________________________________________________________________________________________123Graph_ACHART_4" hidden="1">#REF!</definedName>
    <definedName name="_81____123Graph_BCHART_3" hidden="1">#REF!</definedName>
    <definedName name="_810______________________________________________________123Graph_XCHART_1" hidden="1">#REF!</definedName>
    <definedName name="_811______________________________________________________123Graph_XCHART_2" hidden="1">#REF!</definedName>
    <definedName name="_812______________________________________________________123Graph_XCHART_3" hidden="1">#REF!</definedName>
    <definedName name="_813______________________________________________________123Graph_XCHART_4" hidden="1">#REF!</definedName>
    <definedName name="_814______________________________________________________123Graph_XCHART_5" hidden="1">#REF!</definedName>
    <definedName name="_815______________________________________________________123Graph_XCHART_6" hidden="1">#REF!</definedName>
    <definedName name="_816_____________________________________________________123Graph_ACHART_1" hidden="1">#REF!</definedName>
    <definedName name="_817_____________________________________________________123Graph_ACHART_2" hidden="1">#REF!</definedName>
    <definedName name="_818_____________________________________________________123Graph_ACHART_3" hidden="1">#REF!</definedName>
    <definedName name="_819_____________________________________________________123Graph_ACHART_4" hidden="1">#REF!</definedName>
    <definedName name="_82___________________________________________________________________________________________________123Graph_ACHART_5" hidden="1">#REF!</definedName>
    <definedName name="_82____123Graph_BCHART_4" hidden="1">#REF!</definedName>
    <definedName name="_820_____________________________________________________123Graph_ACHART_5" hidden="1">#REF!</definedName>
    <definedName name="_821_____________________________________________________123Graph_ACHART_6" hidden="1">#REF!</definedName>
    <definedName name="_822_____________________________________________________123Graph_BCHART_1" hidden="1">#REF!</definedName>
    <definedName name="_823_____________________________________________________123Graph_BCHART_2" hidden="1">#REF!</definedName>
    <definedName name="_824_____________________________________________________123Graph_BCHART_3" hidden="1">#REF!</definedName>
    <definedName name="_825_____________________________________________________123Graph_BCHART_4" hidden="1">#REF!</definedName>
    <definedName name="_826_____________________________________________________123Graph_BCHART_5" hidden="1">#REF!</definedName>
    <definedName name="_827_____________________________________________________123Graph_BCHART_6" hidden="1">#REF!</definedName>
    <definedName name="_828_____________________________________________________123Graph_XCHART_1" hidden="1">#REF!</definedName>
    <definedName name="_829_____________________________________________________123Graph_XCHART_2" hidden="1">#REF!</definedName>
    <definedName name="_83___________________________________________________________________________________________________123Graph_ACHART_6" hidden="1">#REF!</definedName>
    <definedName name="_83____123Graph_BCHART_5" hidden="1">#REF!</definedName>
    <definedName name="_830_____________________________________________________123Graph_XCHART_3" hidden="1">#REF!</definedName>
    <definedName name="_831_____________________________________________________123Graph_XCHART_4" hidden="1">#REF!</definedName>
    <definedName name="_832_____________________________________________________123Graph_XCHART_5" hidden="1">#REF!</definedName>
    <definedName name="_833_____________________________________________________123Graph_XCHART_6" hidden="1">#REF!</definedName>
    <definedName name="_834____________________________________________________123Graph_ACHART_1" hidden="1">#REF!</definedName>
    <definedName name="_835____________________________________________________123Graph_ACHART_2" hidden="1">#REF!</definedName>
    <definedName name="_836____________________________________________________123Graph_ACHART_3" hidden="1">#REF!</definedName>
    <definedName name="_837____________________________________________________123Graph_ACHART_4" hidden="1">#REF!</definedName>
    <definedName name="_838____________________________________________________123Graph_ACHART_5" hidden="1">#REF!</definedName>
    <definedName name="_839____________________________________________________123Graph_ACHART_6" hidden="1">#REF!</definedName>
    <definedName name="_84___________________________________________________________________________________________________123Graph_BCHART_1" hidden="1">#REF!</definedName>
    <definedName name="_84____123Graph_BCHART_6" hidden="1">#REF!</definedName>
    <definedName name="_840____________________________________________________123Graph_BCHART_1" hidden="1">#REF!</definedName>
    <definedName name="_841____________________________________________________123Graph_BCHART_2" hidden="1">#REF!</definedName>
    <definedName name="_842____________________________________________________123Graph_BCHART_3" hidden="1">#REF!</definedName>
    <definedName name="_843____________________________________________________123Graph_BCHART_4" hidden="1">#REF!</definedName>
    <definedName name="_844____________________________________________________123Graph_BCHART_5" hidden="1">#REF!</definedName>
    <definedName name="_845____________________________________________________123Graph_BCHART_6" hidden="1">#REF!</definedName>
    <definedName name="_846____________________________________________________123Graph_XCHART_1" hidden="1">#REF!</definedName>
    <definedName name="_847____________________________________________________123Graph_XCHART_2" hidden="1">#REF!</definedName>
    <definedName name="_848____________________________________________________123Graph_XCHART_3" hidden="1">#REF!</definedName>
    <definedName name="_849____________________________________________________123Graph_XCHART_4" hidden="1">#REF!</definedName>
    <definedName name="_85___________________________________________________________________________________________________123Graph_BCHART_2" hidden="1">#REF!</definedName>
    <definedName name="_85____123Graph_XCHART_1" hidden="1">#REF!</definedName>
    <definedName name="_850____________________________________________________123Graph_XCHART_5" hidden="1">#REF!</definedName>
    <definedName name="_851____________________________________________________123Graph_XCHART_6" hidden="1">#REF!</definedName>
    <definedName name="_852___________________________________________________123Graph_ACHART_1" hidden="1">#REF!</definedName>
    <definedName name="_853___________________________________________________123Graph_ACHART_2" hidden="1">#REF!</definedName>
    <definedName name="_854___________________________________________________123Graph_ACHART_3" hidden="1">#REF!</definedName>
    <definedName name="_855___________________________________________________123Graph_ACHART_4" hidden="1">#REF!</definedName>
    <definedName name="_856___________________________________________________123Graph_ACHART_5" hidden="1">#REF!</definedName>
    <definedName name="_857___________________________________________________123Graph_ACHART_6" hidden="1">#REF!</definedName>
    <definedName name="_858___________________________________________________123Graph_BCHART_1" hidden="1">#REF!</definedName>
    <definedName name="_859___________________________________________________123Graph_BCHART_2" hidden="1">#REF!</definedName>
    <definedName name="_86___________________________________________________________________________________________________123Graph_BCHART_3" hidden="1">#REF!</definedName>
    <definedName name="_86____123Graph_XCHART_2" hidden="1">#REF!</definedName>
    <definedName name="_860___________________________________________________123Graph_BCHART_3" hidden="1">#REF!</definedName>
    <definedName name="_861___________________________________________________123Graph_BCHART_4" hidden="1">#REF!</definedName>
    <definedName name="_862___________________________________________________123Graph_BCHART_5" hidden="1">#REF!</definedName>
    <definedName name="_863___________________________________________________123Graph_BCHART_6" hidden="1">#REF!</definedName>
    <definedName name="_864___________________________________________________123Graph_XCHART_1" hidden="1">#REF!</definedName>
    <definedName name="_865___________________________________________________123Graph_XCHART_2" hidden="1">#REF!</definedName>
    <definedName name="_866___________________________________________________123Graph_XCHART_3" hidden="1">#REF!</definedName>
    <definedName name="_867___________________________________________________123Graph_XCHART_4" hidden="1">#REF!</definedName>
    <definedName name="_868___________________________________________________123Graph_XCHART_5" hidden="1">#REF!</definedName>
    <definedName name="_869___________________________________________________123Graph_XCHART_6" hidden="1">#REF!</definedName>
    <definedName name="_87___________________________________________________________________________________________________123Graph_BCHART_4" hidden="1">#REF!</definedName>
    <definedName name="_87____123Graph_XCHART_3" hidden="1">#REF!</definedName>
    <definedName name="_870__________________________________________________123Graph_ACHART_1" hidden="1">#REF!</definedName>
    <definedName name="_871__________________________________________________123Graph_ACHART_2" hidden="1">#REF!</definedName>
    <definedName name="_872__________________________________________________123Graph_ACHART_3" hidden="1">#REF!</definedName>
    <definedName name="_873__________________________________________________123Graph_ACHART_4" hidden="1">#REF!</definedName>
    <definedName name="_874__________________________________________________123Graph_ACHART_5" hidden="1">#REF!</definedName>
    <definedName name="_875__________________________________________________123Graph_ACHART_6" hidden="1">#REF!</definedName>
    <definedName name="_876__________________________________________________123Graph_BCHART_1" hidden="1">#REF!</definedName>
    <definedName name="_877__________________________________________________123Graph_BCHART_2" hidden="1">#REF!</definedName>
    <definedName name="_878__________________________________________________123Graph_BCHART_3" hidden="1">#REF!</definedName>
    <definedName name="_879__________________________________________________123Graph_BCHART_4" hidden="1">#REF!</definedName>
    <definedName name="_88___________________________________________________________________________________________________123Graph_BCHART_5" hidden="1">#REF!</definedName>
    <definedName name="_88____123Graph_XCHART_4" hidden="1">#REF!</definedName>
    <definedName name="_880__________________________________________________123Graph_BCHART_5" hidden="1">#REF!</definedName>
    <definedName name="_881__________________________________________________123Graph_BCHART_6" hidden="1">#REF!</definedName>
    <definedName name="_882__________________________________________________123Graph_XCHART_1" hidden="1">#REF!</definedName>
    <definedName name="_883__________________________________________________123Graph_XCHART_2" hidden="1">#REF!</definedName>
    <definedName name="_884__________________________________________________123Graph_XCHART_3" hidden="1">#REF!</definedName>
    <definedName name="_885__________________________________________________123Graph_XCHART_4" hidden="1">#REF!</definedName>
    <definedName name="_886__________________________________________________123Graph_XCHART_5" hidden="1">#REF!</definedName>
    <definedName name="_887__________________________________________________123Graph_XCHART_6" hidden="1">#REF!</definedName>
    <definedName name="_89___________________________________________________________________________________________________123Graph_BCHART_6" hidden="1">#REF!</definedName>
    <definedName name="_89____123Graph_XCHART_5" hidden="1">#REF!</definedName>
    <definedName name="_9_________123Graph_BCHART_3" hidden="1">#REF!</definedName>
    <definedName name="_9_____123Graph_BCHART_3" hidden="1">#REF!</definedName>
    <definedName name="_9___123Graph_ACHART_2" hidden="1">[5]A!$BS$12:$BS$23</definedName>
    <definedName name="_9___123Graph_BCHART_3" hidden="1">#REF!</definedName>
    <definedName name="_9__123Graph_ACHART_1" hidden="1">#REF!</definedName>
    <definedName name="_9__123Graph_ACHART_2" hidden="1">#REF!</definedName>
    <definedName name="_9__123Graph_ACHART_3" hidden="1">#REF!</definedName>
    <definedName name="_9__123Graph_BCHART_1" hidden="1">#REF!</definedName>
    <definedName name="_9__123Graph_BCHART_3" hidden="1">#REF!</definedName>
    <definedName name="_9__123Graph_XCHART_13" hidden="1">[8]USGC!$A$34:$A$53</definedName>
    <definedName name="_90___________________________________________________________________________________________________123Graph_XCHART_1" hidden="1">#REF!</definedName>
    <definedName name="_90____123Graph_XCHART_6" hidden="1">#REF!</definedName>
    <definedName name="_909____________________123_raph_ACHART_3" hidden="1">#REF!</definedName>
    <definedName name="_91___________________________________________________________________________________________________123Graph_XCHART_2" hidden="1">#REF!</definedName>
    <definedName name="_91___123Graph_ACHART_1" hidden="1">#REF!</definedName>
    <definedName name="_913___________________123_raph_ACHART_3" hidden="1">#REF!</definedName>
    <definedName name="_914___________________123_raph_XCHART_1" hidden="1">#REF!</definedName>
    <definedName name="_915__________________123_raph_ACHART_3" hidden="1">#REF!</definedName>
    <definedName name="_916__________________123_raph_XCHART_1" hidden="1">#REF!</definedName>
    <definedName name="_917_________________123_raph_ACHART_3" hidden="1">#REF!</definedName>
    <definedName name="_918_________________123_raph_XCHART_1" hidden="1">#REF!</definedName>
    <definedName name="_92___________________________________________________________________________________________________123Graph_XCHART_3" hidden="1">#REF!</definedName>
    <definedName name="_92___123Graph_ACHART_2" hidden="1">#REF!</definedName>
    <definedName name="_922________________123_raph_ACHART_3" hidden="1">#REF!</definedName>
    <definedName name="_923________________123_raph_XCHART_1" hidden="1">#REF!</definedName>
    <definedName name="_927_______________123_raph_ACHART_3" hidden="1">#REF!</definedName>
    <definedName name="_928_______________123_raph_XCHART_1" hidden="1">#REF!</definedName>
    <definedName name="_929______________123_raph_ACHART_3" hidden="1">#REF!</definedName>
    <definedName name="_93___________________________________________________________________________________________________123Graph_XCHART_4" hidden="1">#REF!</definedName>
    <definedName name="_93___123Graph_ACHART_3" hidden="1">#REF!</definedName>
    <definedName name="_930______________123_raph_XCHART_1" hidden="1">#REF!</definedName>
    <definedName name="_931_____________123_raph_ACHART_3" hidden="1">#REF!</definedName>
    <definedName name="_932_____________123_raph_XCHART_1" hidden="1">#REF!</definedName>
    <definedName name="_94___________________________________________________________________________________________________123Graph_XCHART_5" hidden="1">#REF!</definedName>
    <definedName name="_94___123Graph_ACHART_4" hidden="1">#REF!</definedName>
    <definedName name="_95___________________________________________________________________________________________________123Graph_XCHART_6" hidden="1">#REF!</definedName>
    <definedName name="_95___123Graph_ACHART_5" hidden="1">#REF!</definedName>
    <definedName name="_957__123Graph_ACHART_1" hidden="1">#REF!</definedName>
    <definedName name="_958__123Graph_ACHART_2" hidden="1">#REF!</definedName>
    <definedName name="_959__123Graph_ACHART_3" hidden="1">#REF!</definedName>
    <definedName name="_96_________________________________________________________________________________________________123Graph_ACHART_1" hidden="1">#REF!</definedName>
    <definedName name="_96___123Graph_ACHART_6" hidden="1">#REF!</definedName>
    <definedName name="_960__123Graph_ACHART_4" hidden="1">#REF!</definedName>
    <definedName name="_961__123Graph_ACHART_5" hidden="1">#REF!</definedName>
    <definedName name="_962__123Graph_ACHART_6" hidden="1">#REF!</definedName>
    <definedName name="_963__123Graph_BCHART_1" hidden="1">#REF!</definedName>
    <definedName name="_964__123Graph_BCHART_2" hidden="1">#REF!</definedName>
    <definedName name="_965__123Graph_BCHART_3" hidden="1">#REF!</definedName>
    <definedName name="_966__123Graph_BCHART_4" hidden="1">#REF!</definedName>
    <definedName name="_967__123Graph_BCHART_5" hidden="1">#REF!</definedName>
    <definedName name="_968__123Graph_BCHART_6" hidden="1">#REF!</definedName>
    <definedName name="_969__123Graph_XCHART_1" hidden="1">#REF!</definedName>
    <definedName name="_97_________________________________________________________________________________________________123Graph_ACHART_2" hidden="1">#REF!</definedName>
    <definedName name="_97___123Graph_BCHART_1" hidden="1">#REF!</definedName>
    <definedName name="_970__123Graph_XCHART_2" hidden="1">#REF!</definedName>
    <definedName name="_971__123Graph_XCHART_3" hidden="1">#REF!</definedName>
    <definedName name="_972__123Graph_XCHART_4" hidden="1">#REF!</definedName>
    <definedName name="_973__123Graph_XCHART_5" hidden="1">#REF!</definedName>
    <definedName name="_974__123Graph_XCHART_6" hidden="1">#REF!</definedName>
    <definedName name="_98_________________________________________________________________________________________________123Graph_ACHART_3" hidden="1">#REF!</definedName>
    <definedName name="_98___123Graph_BCHART_2" hidden="1">#REF!</definedName>
    <definedName name="_99_________________________________________________________________________________________________123Graph_ACHART_4" hidden="1">#REF!</definedName>
    <definedName name="_99___123Graph_BCHART_3" hidden="1">#REF!</definedName>
    <definedName name="_a">NA()</definedName>
    <definedName name="_a1">#REF!</definedName>
    <definedName name="_A65700">'[10]MTO REV.2(ARMOR)'!#REF!</definedName>
    <definedName name="_A65800">'[10]MTO REV.2(ARMOR)'!#REF!</definedName>
    <definedName name="_A66000">'[10]MTO REV.2(ARMOR)'!#REF!</definedName>
    <definedName name="_A67000">'[10]MTO REV.2(ARMOR)'!#REF!</definedName>
    <definedName name="_A68000">'[10]MTO REV.2(ARMOR)'!#REF!</definedName>
    <definedName name="_A70000">'[10]MTO REV.2(ARMOR)'!#REF!</definedName>
    <definedName name="_A75000">'[10]MTO REV.2(ARMOR)'!#REF!</definedName>
    <definedName name="_A85000">'[10]MTO REV.2(ARMOR)'!#REF!</definedName>
    <definedName name="_AAA1">[2]POLY!$E$9:$E$214</definedName>
    <definedName name="_abb91">[11]chitimc!#REF!</definedName>
    <definedName name="_ACK1">#REF!</definedName>
    <definedName name="_AtRisk_SimSetting_AutomaticallyGenerateReports" hidden="1">FALSE</definedName>
    <definedName name="_AtRisk_SimSetting_AutomaticResultsDisplayMode" hidden="1">1</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512</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1">#REF!</definedName>
    <definedName name="_b2">#REF!</definedName>
    <definedName name="_b211001">'[12]Breadown-Nop'!#REF!</definedName>
    <definedName name="_b212001">'[12]Breadown-Nop'!#REF!</definedName>
    <definedName name="_b212002">'[12]Breadown-Nop'!#REF!</definedName>
    <definedName name="_b214003">'[12]Breadown-Nop'!#REF!</definedName>
    <definedName name="_b215001">'[12]Breadown-Nop'!#REF!</definedName>
    <definedName name="_b216002">'[12]Breadown-Nop'!#REF!</definedName>
    <definedName name="_b216004">'[12]Breadown-Nop'!#REF!</definedName>
    <definedName name="_b216005">'[12]Breadown-Nop'!#REF!</definedName>
    <definedName name="_b217003">'[12]Breadown-Nop'!#REF!</definedName>
    <definedName name="_b217004">'[12]Breadown-Nop'!#REF!</definedName>
    <definedName name="_b218001">'[12]Breadown-Nop'!#REF!</definedName>
    <definedName name="_b221004">'[12]Breadown-Nop'!#REF!</definedName>
    <definedName name="_b231001">'[12]Breadown-Nop'!#REF!</definedName>
    <definedName name="_b231002">'[12]Breadown-Nop'!#REF!</definedName>
    <definedName name="_b231003">'[12]Breadown-Nop'!#REF!</definedName>
    <definedName name="_b231005">'[12]Breadown-Nop'!#REF!</definedName>
    <definedName name="_b231006">'[12]Breadown-Nop'!#REF!</definedName>
    <definedName name="_b231007">'[12]Breadown-Nop'!#REF!</definedName>
    <definedName name="_b231008">'[12]Breadown-Nop'!#REF!</definedName>
    <definedName name="_b231009">'[12]Breadown-Nop'!#REF!</definedName>
    <definedName name="_b232002">'[12]Breadown-Nop'!#REF!</definedName>
    <definedName name="_b232003">'[12]Breadown-Nop'!#REF!</definedName>
    <definedName name="_b233001">'[12]Breadown-Nop'!#REF!</definedName>
    <definedName name="_b234001">'[12]Breadown-Nop'!#REF!</definedName>
    <definedName name="_b236001">'[12]Breadown-Nop'!#REF!</definedName>
    <definedName name="_b236002">'[12]Breadown-Nop'!#REF!</definedName>
    <definedName name="_b237001">'[12]Breadown-Nop'!#REF!</definedName>
    <definedName name="_b237002">'[12]Breadown-Nop'!#REF!</definedName>
    <definedName name="_b237003">'[12]Breadown-Nop'!#REF!</definedName>
    <definedName name="_b237004">'[12]Breadown-Nop'!#REF!</definedName>
    <definedName name="_b238001">'[12]Breadown-Nop'!#REF!</definedName>
    <definedName name="_b238002">'[12]Breadown-Nop'!#REF!</definedName>
    <definedName name="_b238003">'[12]Breadown-Nop'!#REF!</definedName>
    <definedName name="_b238004">'[12]Breadown-Nop'!#REF!</definedName>
    <definedName name="_b238005">'[12]Breadown-Nop'!#REF!</definedName>
    <definedName name="_b238006">'[12]Breadown-Nop'!#REF!</definedName>
    <definedName name="_b238007">'[12]Breadown-Nop'!#REF!</definedName>
    <definedName name="_b238008">'[12]Breadown-Nop'!#REF!</definedName>
    <definedName name="_b238009">'[12]Breadown-Nop'!#REF!</definedName>
    <definedName name="_b241001">'[12]Breadown-Nop'!#REF!</definedName>
    <definedName name="_b241003">'[12]Breadown-Nop'!#REF!</definedName>
    <definedName name="_b241004">'[12]Breadown-Nop'!#REF!</definedName>
    <definedName name="_b241006">'[12]Breadown-Nop'!#REF!</definedName>
    <definedName name="_b241009">'[12]Breadown-Nop'!#REF!</definedName>
    <definedName name="_b242001">'[12]Breadown-Nop'!#REF!</definedName>
    <definedName name="_b242002">'[12]Breadown-Nop'!#REF!</definedName>
    <definedName name="_b243002">'[12]Breadown-Nop'!#REF!</definedName>
    <definedName name="_b243003">'[12]Breadown-Nop'!#REF!</definedName>
    <definedName name="_b243004">'[12]Breadown-Nop'!#REF!</definedName>
    <definedName name="_b244001">'[12]Breadown-Nop'!#REF!</definedName>
    <definedName name="_b245001">'[12]Breadown-Nop'!#REF!</definedName>
    <definedName name="_b245002">'[12]Breadown-Nop'!#REF!</definedName>
    <definedName name="_b246002">'[12]Breadown-Nop'!#REF!</definedName>
    <definedName name="_b247001">'[12]Breadown-Nop'!#REF!</definedName>
    <definedName name="_b247003">'[12]Breadown-Nop'!#REF!</definedName>
    <definedName name="_b252001">'[12]Breadown-Nop'!#REF!</definedName>
    <definedName name="_b252002">'[12]Breadown-Nop'!#REF!</definedName>
    <definedName name="_b252003">'[12]Breadown-Nop'!#REF!</definedName>
    <definedName name="_b252004">'[12]Breadown-Nop'!#REF!</definedName>
    <definedName name="_b252005">'[12]Breadown-Nop'!#REF!</definedName>
    <definedName name="_b252006">'[13]Breadown-Tham khao'!#REF!</definedName>
    <definedName name="_b252007">'[12]Breadown-Nop'!#REF!</definedName>
    <definedName name="_b252008">'[12]Breadown-Nop'!#REF!</definedName>
    <definedName name="_b252009">'[12]Breadown-Nop'!#REF!</definedName>
    <definedName name="_b255101">'[12]Breadown-Nop'!#REF!</definedName>
    <definedName name="_b255102">'[12]Breadown-Nop'!#REF!</definedName>
    <definedName name="_b255201">'[12]Breadown-Nop'!#REF!</definedName>
    <definedName name="_b255301">'[12]Breadown-Nop'!#REF!</definedName>
    <definedName name="_b255302">'[12]Breadown-Nop'!#REF!</definedName>
    <definedName name="_b255401">'[12]Breadown-Nop'!#REF!</definedName>
    <definedName name="_b255402">'[12]Breadown-Nop'!#REF!</definedName>
    <definedName name="_b255403">'[12]Breadown-Nop'!#REF!</definedName>
    <definedName name="_b255404">'[12]Breadown-Nop'!#REF!</definedName>
    <definedName name="_b255405">'[12]Breadown-Nop'!#REF!</definedName>
    <definedName name="_b255406">'[12]Breadown-Nop'!#REF!</definedName>
    <definedName name="_b255407">'[12]Breadown-Nop'!#REF!</definedName>
    <definedName name="_b255408">'[12]Breadown-Nop'!#REF!</definedName>
    <definedName name="_b255409">'[12]Breadown-Nop'!#REF!</definedName>
    <definedName name="_b255601">'[12]Breadown-Nop'!#REF!</definedName>
    <definedName name="_b255602">'[12]Breadown-Nop'!#REF!</definedName>
    <definedName name="_b255603">'[12]Breadown-Nop'!#REF!</definedName>
    <definedName name="_b255604">'[12]Breadown-Nop'!#REF!</definedName>
    <definedName name="_b255605">[14]Breadown!#REF!</definedName>
    <definedName name="_b255606">'[12]Breadown-Nop'!#REF!</definedName>
    <definedName name="_b255607">'[13]Breadown-Tham khao'!#REF!</definedName>
    <definedName name="_b255608">'[12]Breadown-Nop'!#REF!</definedName>
    <definedName name="_b255609">'[12]Breadown-Nop'!#REF!</definedName>
    <definedName name="_b260201">'[12]Breadown-Nop'!#REF!</definedName>
    <definedName name="_b260202">'[12]Breadown-Nop'!#REF!</definedName>
    <definedName name="_b260203">'[12]Breadown-Nop'!#REF!</definedName>
    <definedName name="_b260401">'[12]Breadown-Nop'!#REF!</definedName>
    <definedName name="_b260402">'[12]Breadown-Nop'!#REF!</definedName>
    <definedName name="_b260403">'[12]Breadown-Nop'!#REF!</definedName>
    <definedName name="_b260404">'[12]Breadown-Nop'!#REF!</definedName>
    <definedName name="_b260405">'[12]Breadown-Nop'!#REF!</definedName>
    <definedName name="_b260406">'[12]Breadown-Nop'!#REF!</definedName>
    <definedName name="_b260408">'[12]Breadown-Nop'!#REF!</definedName>
    <definedName name="_b260409">'[12]Breadown-Nop'!#REF!</definedName>
    <definedName name="_b260501">'[12]Breadown-Nop'!#REF!</definedName>
    <definedName name="_b260502">'[12]Breadown-Nop'!#REF!</definedName>
    <definedName name="_b260503">'[12]Breadown-Nop'!#REF!</definedName>
    <definedName name="_b260504">'[12]Breadown-Nop'!#REF!</definedName>
    <definedName name="_b260505">'[12]Breadown-Nop'!#REF!</definedName>
    <definedName name="_b260506">'[12]Breadown-Nop'!#REF!</definedName>
    <definedName name="_b260507">'[12]Breadown-Nop'!#REF!</definedName>
    <definedName name="_b260508">'[12]Breadown-Nop'!#REF!</definedName>
    <definedName name="_b260509">'[12]Breadown-Nop'!#REF!</definedName>
    <definedName name="_b270101">'[12]Breadown-Nop'!#REF!</definedName>
    <definedName name="_b270102">'[12]Breadown-Nop'!#REF!</definedName>
    <definedName name="_b270201">'[12]Breadown-Nop'!#REF!</definedName>
    <definedName name="_b270301">'[12]Breadown-Nop'!#REF!</definedName>
    <definedName name="_b270401">'[12]Breadown-Nop'!#REF!</definedName>
    <definedName name="_BTM150">#REF!</definedName>
    <definedName name="_BTM200">#REF!</definedName>
    <definedName name="_BTM50">#REF!</definedName>
    <definedName name="_C">#REF!</definedName>
    <definedName name="_ch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h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CON1">#REF!</definedName>
    <definedName name="_CON2">#REF!</definedName>
    <definedName name="_CSV">#REF!</definedName>
    <definedName name="_DA171">#REF!</definedName>
    <definedName name="_DAT1">#REF!</definedName>
    <definedName name="_DAT10">#REF!</definedName>
    <definedName name="_DAT11">#REF!</definedName>
    <definedName name="_DAT110002">#REF!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6">#REF!</definedName>
    <definedName name="_DAT7">#REF!</definedName>
    <definedName name="_DAT8">#REF!</definedName>
    <definedName name="_DAT9">#REF!</definedName>
    <definedName name="_det111">'[15]03 Detailed'!$I$136</definedName>
    <definedName name="_det112">'[15]03 Detailed'!$L$136</definedName>
    <definedName name="_det121">'[15]03 Detailed'!$I$136</definedName>
    <definedName name="_det122">'[15]03 Detailed'!$L$218</definedName>
    <definedName name="_det131">'[15]03 Detailed'!$I$231</definedName>
    <definedName name="_det132">'[15]03 Detailed'!$L$231</definedName>
    <definedName name="_det191">'[15]03 Detailed'!$I$244</definedName>
    <definedName name="_det192">'[15]03 Detailed'!$L$244</definedName>
    <definedName name="_det21">'[15]03 Detailed'!$I$15</definedName>
    <definedName name="_det2151">'[15]03 Detailed'!$I$325</definedName>
    <definedName name="_det2152">'[15]03 Detailed'!$L$325</definedName>
    <definedName name="_det22">'[15]03 Detailed'!$L$15</definedName>
    <definedName name="_det271">'[15]03 Detailed'!$I$260</definedName>
    <definedName name="_det272">'[15]03 Detailed'!$L$260</definedName>
    <definedName name="_det2971">'[15]03 Detailed'!$I$355</definedName>
    <definedName name="_det2972">'[15]03 Detailed'!$L$355</definedName>
    <definedName name="_det3061">'[15]03 Detailed'!$I$372</definedName>
    <definedName name="_det3062">'[15]03 Detailed'!$L$372</definedName>
    <definedName name="_det31">'[15]03 Detailed'!$I$28</definedName>
    <definedName name="_det311">'[15]03 Detailed'!$I$294</definedName>
    <definedName name="_det312">'[15]03 Detailed'!$L$294</definedName>
    <definedName name="_det32">'[15]03 Detailed'!$L$28</definedName>
    <definedName name="_det3211">'[15]03 Detailed'!$I$398</definedName>
    <definedName name="_det3212">'[15]03 Detailed'!$L$398</definedName>
    <definedName name="_det3221">'[15]03 Detailed'!$I$424</definedName>
    <definedName name="_det3222">'[15]03 Detailed'!$L$424</definedName>
    <definedName name="_det3781">'[15]03 Detailed'!$I$455</definedName>
    <definedName name="_det3782">'[15]03 Detailed'!$L$455</definedName>
    <definedName name="_det4061">'[15]03 Detailed'!$I$505</definedName>
    <definedName name="_det4062">'[15]03 Detailed'!$L$505</definedName>
    <definedName name="_det41">'[15]03 Detailed'!$I$48</definedName>
    <definedName name="_det42">'[15]03 Detailed'!$L$48</definedName>
    <definedName name="_det51">'[15]03 Detailed'!$I$64</definedName>
    <definedName name="_det52">'[15]03 Detailed'!$L$64</definedName>
    <definedName name="_EXC1">#REF!</definedName>
    <definedName name="_EXC2">#REF!</definedName>
    <definedName name="_exp1">#REF!</definedName>
    <definedName name="_Fill" hidden="1">#REF!</definedName>
    <definedName name="_xlnm._FilterDatabase" hidden="1">#REF!</definedName>
    <definedName name="_Grp12">#REF!</definedName>
    <definedName name="_Grp13">#REF!</definedName>
    <definedName name="_Grp14">#REF!</definedName>
    <definedName name="_Grp15">#REF!</definedName>
    <definedName name="_Grp2">#REF!</definedName>
    <definedName name="_grt1"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GRT2"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_hom2">#REF!</definedName>
    <definedName name="_hom4">[16]sheet12!#REF!</definedName>
    <definedName name="_ICW1">#REF!</definedName>
    <definedName name="_ICW2">#REF!</definedName>
    <definedName name="_k888888">[2]B.S!#REF!</definedName>
    <definedName name="_Key1" hidden="1">[17]Quantity!#REF!</definedName>
    <definedName name="_Key2" hidden="1">#REF!</definedName>
    <definedName name="_lev1">#REF!</definedName>
    <definedName name="_lev2">#REF!</definedName>
    <definedName name="_lev3">#REF!</definedName>
    <definedName name="_lev4">#REF!</definedName>
    <definedName name="_LFW1">#REF!</definedName>
    <definedName name="_M1">[18]XL4Poppy!$C$4</definedName>
    <definedName name="_MKT1">#REF!</definedName>
    <definedName name="_MKT10">#REF!</definedName>
    <definedName name="_MKT11">#REF!</definedName>
    <definedName name="_MKT2">#REF!</definedName>
    <definedName name="_MKT3">#REF!</definedName>
    <definedName name="_MKT4">#REF!</definedName>
    <definedName name="_MKT5">#REF!</definedName>
    <definedName name="_MKT6">#REF!</definedName>
    <definedName name="_MKT7">#REF!</definedName>
    <definedName name="_MKT8">#REF!</definedName>
    <definedName name="_MKT9">#REF!</definedName>
    <definedName name="_msl100">#REF!</definedName>
    <definedName name="_msl200">#REF!</definedName>
    <definedName name="_msl250">#REF!</definedName>
    <definedName name="_msl300">#REF!</definedName>
    <definedName name="_msl400">#REF!</definedName>
    <definedName name="_msl800">#REF!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n1">#REF!</definedName>
    <definedName name="_n2">#REF!</definedName>
    <definedName name="_nc4">'[19]van khuon'!$A$24</definedName>
    <definedName name="_NET2">#REF!</definedName>
    <definedName name="_New1">#REF!</definedName>
    <definedName name="_NO1">#REF!</definedName>
    <definedName name="_NO2">#REF!</definedName>
    <definedName name="_NO3">#REF!</definedName>
    <definedName name="_NO4">#REF!</definedName>
    <definedName name="_NO5">#REF!</definedName>
    <definedName name="_NO6">#REF!</definedName>
    <definedName name="_npv1">'[2]P90 NPV'!$L$7</definedName>
    <definedName name="_Order1" hidden="1">255</definedName>
    <definedName name="_Order2" hidden="1">255</definedName>
    <definedName name="_oto10">[20]VL!#REF!</definedName>
    <definedName name="_ov1">[21]Names!#REF!</definedName>
    <definedName name="_ov2">[21]Names!#REF!</definedName>
    <definedName name="_P1">#REF!</definedName>
    <definedName name="_Parse_Out" hidden="1">[17]Quantity!#REF!</definedName>
    <definedName name="_pc30">[22]GiaVL!$F$14</definedName>
    <definedName name="_pc40">[22]GiaVL!$F$13</definedName>
    <definedName name="_PEX1">#REF!</definedName>
    <definedName name="_PG2">#REF!</definedName>
    <definedName name="_PG3">#REF!</definedName>
    <definedName name="_PG4">#REF!</definedName>
    <definedName name="_PG5">#REF!</definedName>
    <definedName name="_PG6">#REF!</definedName>
    <definedName name="_PG7">#REF!</definedName>
    <definedName name="_PLO1">#REF!</definedName>
    <definedName name="_PRN1">#REF!</definedName>
    <definedName name="_PV2">#REF!</definedName>
    <definedName name="_R">#REF!</definedName>
    <definedName name="_REC1">#REF!</definedName>
    <definedName name="_REC2">#REF!</definedName>
    <definedName name="_REC3">#REF!</definedName>
    <definedName name="_sat10">#REF!</definedName>
    <definedName name="_sat12">#REF!</definedName>
    <definedName name="_sat14">#REF!</definedName>
    <definedName name="_sat16">#REF!</definedName>
    <definedName name="_sat20">#REF!</definedName>
    <definedName name="_Sat27">[23]TTDZ22!#REF!</definedName>
    <definedName name="_Sat6">[23]TTDZ22!#REF!</definedName>
    <definedName name="_sat8">#REF!</definedName>
    <definedName name="_Sort" hidden="1">#REF!</definedName>
    <definedName name="_SR1">#REF!</definedName>
    <definedName name="_srp1">#REF!</definedName>
    <definedName name="_sua20">#REF!</definedName>
    <definedName name="_sua30">#REF!</definedName>
    <definedName name="_TAX1">[2]FINAL!$A$10:$B$28</definedName>
    <definedName name="_tb1804">#REF!</definedName>
    <definedName name="_tct3">[24]gVL!$Q$23</definedName>
    <definedName name="_TDS2">#REF!</definedName>
    <definedName name="_TOT1">#REF!</definedName>
    <definedName name="_ts1">#REF!</definedName>
    <definedName name="_ts2">#REF!</definedName>
    <definedName name="_vbt100">'[25]daywork- Tham khao'!#REF!</definedName>
    <definedName name="_vbt150">#REF!</definedName>
    <definedName name="_vbt200">#REF!</definedName>
    <definedName name="_vbt210">#REF!</definedName>
    <definedName name="_vbt300">#REF!</definedName>
    <definedName name="_vbt400">#REF!</definedName>
    <definedName name="_vxm100">#REF!</definedName>
    <definedName name="_vxm300">#REF!</definedName>
    <definedName name="_vxm500">#REF!</definedName>
    <definedName name="_vxm75">#REF!</definedName>
    <definedName name="_wrn1" hidden="1">{"EE4 Budget months only in USD",#N/A,TRUE,"Profit and Loss";"EE4 Budget months only in USD",#N/A,TRUE,"Firm capex";"EE4 Budget months only in USD",#N/A,TRUE,"Cashflow";"EE4 Budget months only in USD",#N/A,TRUE,"Balance Sheet"}</definedName>
    <definedName name="_za1">#REF!</definedName>
    <definedName name="_zb1">#REF!</definedName>
    <definedName name="A">#REF!</definedName>
    <definedName name="A_GEN1.AONo">#REF!</definedName>
    <definedName name="A_GEN1.AOType">#REF!</definedName>
    <definedName name="A_GEN1.AreaCode">#REF!</definedName>
    <definedName name="A_GEN1.AsseseeRepFlg">#REF!</definedName>
    <definedName name="A_GEN1.CityOrTownOrDistrict">#REF!</definedName>
    <definedName name="A_GEN1.DateOFFormOrIncorp">#REF!</definedName>
    <definedName name="A_GEN1.DesigOfficerWardorCircle">#REF!</definedName>
    <definedName name="A_GEN1.DomesticCompFlg">#REF!</definedName>
    <definedName name="A_GEN1.EmailAddress">#REF!</definedName>
    <definedName name="A_GEN1.FBTSec">#REF!</definedName>
    <definedName name="A_GEN1.IncomeTaxSec">#REF!</definedName>
    <definedName name="A_GEN1.LocalityOrArea">#REF!</definedName>
    <definedName name="A_GEN1.NRI_PE">#REF!</definedName>
    <definedName name="A_GEN1.OrgOldName">#REF!</definedName>
    <definedName name="A_GEN1.OrigRetFiledDate">#REF!</definedName>
    <definedName name="A_GEN1.PAN">#REF!</definedName>
    <definedName name="A_GEN1.PhoneNo">#REF!</definedName>
    <definedName name="A_GEN1.PinCode">#REF!</definedName>
    <definedName name="A_GEN1.RangeCode">#REF!</definedName>
    <definedName name="A_GEN1.ReceiptNo">#REF!</definedName>
    <definedName name="A_GEN1.RepAddress">#REF!</definedName>
    <definedName name="A_GEN1.RepName">#REF!</definedName>
    <definedName name="A_GEN1.RepPAN">#REF!</definedName>
    <definedName name="A_GEN1.ResidenceName">#REF!</definedName>
    <definedName name="A_GEN1.ResidenceNo">#REF!</definedName>
    <definedName name="A_GEN1.ResidentialStatus">#REF!</definedName>
    <definedName name="A_GEN1.ReturnType">#REF!</definedName>
    <definedName name="A_GEN1.RoadOrStreet">#REF!</definedName>
    <definedName name="A_GEN1.StateCode">#REF!</definedName>
    <definedName name="A_GEN1.StatusOrCompanyType">#REF!</definedName>
    <definedName name="A_GEN1.STDcode">#REF!</definedName>
    <definedName name="A_GEN1.SurNameOrOrgName">#REF!</definedName>
    <definedName name="A_GEN2.AudFrmName">#REF!</definedName>
    <definedName name="A_GEN2.AudFrmPAN">#REF!</definedName>
    <definedName name="A_GEN2.AuditDate">#REF!</definedName>
    <definedName name="A_GEN2.AuditorMemNo">#REF!</definedName>
    <definedName name="A_GEN2.AuditorName">#REF!</definedName>
    <definedName name="A_GEN2.LiableSec44AAflg">#REF!</definedName>
    <definedName name="A_GEN2.LiableSec44ABflg">#REF!</definedName>
    <definedName name="A_value">#REF!</definedName>
    <definedName name="A_valueneu">#REF!</definedName>
    <definedName name="a213001a">[21]ct!#REF!</definedName>
    <definedName name="a277Print_Titles">#REF!</definedName>
    <definedName name="a654645454545">#REF!</definedName>
    <definedName name="A6N3">[26]A6!$A$3:$G$13</definedName>
    <definedName name="aa">[27]Main!$F$227</definedName>
    <definedName name="AA10.DedFromUndertaking">#REF!</definedName>
    <definedName name="AA10.TotalDedUs10Sub">#REF!</definedName>
    <definedName name="AA10AA">#REF!</definedName>
    <definedName name="AAA">'[28]MTL$-INTER'!#REF!</definedName>
    <definedName name="aaaaaa">#REF!</definedName>
    <definedName name="AAAAAAAAAA">#REF!</definedName>
    <definedName name="ab">#REF!</definedName>
    <definedName name="AbandonPercent">#REF!</definedName>
    <definedName name="abb">'[29]合成単価作成・-BLDG'!#REF!</definedName>
    <definedName name="abc">#REF!</definedName>
    <definedName name="abcd">'[29]合成単価作成・-BLDG'!#REF!</definedName>
    <definedName name="abcde">'[29]合成単価作成・-BLDG'!#REF!</definedName>
    <definedName name="abcdefghijk"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AccessDatabase" hidden="1">"W:\2000-01 Srb\March 2001\Lease Payments\outstanding lease.mdb"</definedName>
    <definedName name="ACCOUNTEDPERIODTYPE1">[2]CRITERIA1!$B$5</definedName>
    <definedName name="ACK">#REF!</definedName>
    <definedName name="action">#REF!</definedName>
    <definedName name="ActiveBldgIDNumbers">#REF!</definedName>
    <definedName name="ad">[27]Main!$F$229</definedName>
    <definedName name="Addback01">'[2]Non-Recurring Items Detail'!$C$10:$C$44</definedName>
    <definedName name="Addback02">'[2]Non-Recurring Items Detail'!$D$10:$D$44</definedName>
    <definedName name="Addback03">'[2]Non-Recurring Items Detail'!$E$10:$E$44</definedName>
    <definedName name="Addback04">'[2]Non-Recurring Items Detail'!$F$10:$F$44</definedName>
    <definedName name="Addback05">'[2]Non-Recurring Items Detail'!$G$10:$G$44</definedName>
    <definedName name="Addback06">'[2]Non-Recurring Items Detail'!$H$10:$H$44</definedName>
    <definedName name="Addback07">'[2]Non-Recurring Items Detail'!$I$10:$I$44</definedName>
    <definedName name="Addback08">'[2]Non-Recurring Items Detail'!$J$10:$J$44</definedName>
    <definedName name="Addback09">'[2]Non-Recurring Items Detail'!$K$10:$K$44</definedName>
    <definedName name="Addback10">'[2]Non-Recurring Items Detail'!$L$10:$L$44</definedName>
    <definedName name="Addback11">'[2]Non-Recurring Items Detail'!$M$10:$M$44</definedName>
    <definedName name="Addback12">'[2]Non-Recurring Items Detail'!$N$10:$N$44</definedName>
    <definedName name="adjtotloss.BusLossOthThanSpecLossCF9">#REF!</definedName>
    <definedName name="adjtotloss.HPLossCF9">#REF!</definedName>
    <definedName name="adjtotloss.LossFrmSpecBusCF9">#REF!</definedName>
    <definedName name="adjtotloss.LTCGLossCF9">#REF!</definedName>
    <definedName name="adjtotloss.OthSrcLossNotRaceHorseCF9">#REF!</definedName>
    <definedName name="adjtotloss.OthSrcLossRaceHorseCF9">#REF!</definedName>
    <definedName name="adjtotloss.STCGLossCF9">#REF!</definedName>
    <definedName name="adsasdasdas">#REF!</definedName>
    <definedName name="adsf" hidden="1">{"EE4 Budget months only in USD",#N/A,TRUE,"Profit and Loss";"EE4 Budget months only in USD",#N/A,TRUE,"Firm capex";"EE4 Budget months only in USD",#N/A,TRUE,"Cashflow";"EE4 Budget months only in USD",#N/A,TRUE,"Balance Sheet"}</definedName>
    <definedName name="ADTL">[2]BS!$A$1</definedName>
    <definedName name="advancetax">#REF!</definedName>
    <definedName name="AF" hidden="1">{"EE4 Budget months only in USD",#N/A,TRUE,"Profit and Loss";"EE4 Budget months only in USD",#N/A,TRUE,"Firm capex";"EE4 Budget months only in USD",#N/A,TRUE,"Cashflow";"EE4 Budget months only in USD",#N/A,TRUE,"Balance Sheet"}</definedName>
    <definedName name="afadsf">#REF!</definedName>
    <definedName name="AFWER" hidden="1">{"EE4 Budget years USD",#N/A,TRUE,"Profit and Loss";"EE4 Budget years USD",#N/A,TRUE,"Firm capex";"EE4 Budget years USD",#N/A,TRUE,"Cashflow";"EE4 Budget years USD",#N/A,TRUE,"Balance Sheet"}</definedName>
    <definedName name="Ag">[30]PEDESB!$D$136</definedName>
    <definedName name="ag142X42">[11]chitimc!#REF!</definedName>
    <definedName name="ag267N59">[11]chitimc!#REF!</definedName>
    <definedName name="ageos">#REF!</definedName>
    <definedName name="agestock">#REF!</definedName>
    <definedName name="ahaha">[31]共機計算!$B$2:$Z$56</definedName>
    <definedName name="ahahahaha">[32]共機J!$J$64:$IV$7599</definedName>
    <definedName name="aho">#REF!</definedName>
    <definedName name="AIR_POLLUTION">#REF!</definedName>
    <definedName name="aircompressor">#REF!</definedName>
    <definedName name="AIRPOLLUTION">#REF!</definedName>
    <definedName name="AKBHN">#REF!</definedName>
    <definedName name="akbhn1">[33]viabase!$B$2:$U$82</definedName>
    <definedName name="ALEV2">#REF!</definedName>
    <definedName name="ALEV3">#REF!</definedName>
    <definedName name="ALEV4">#REF!</definedName>
    <definedName name="ALL">#REF!</definedName>
    <definedName name="ALL___0">#REF!</definedName>
    <definedName name="All_Pools">#REF!</definedName>
    <definedName name="amiang">[34]gvl!#REF!</definedName>
    <definedName name="an">[27]Main!$F$228</definedName>
    <definedName name="anadty">#REF!</definedName>
    <definedName name="anand">'[2]2266957'!#REF!</definedName>
    <definedName name="anaspun">#REF!</definedName>
    <definedName name="anita" hidden="1">{"CEI Budget years sterling",#N/A,TRUE,"Profit and Loss";"CEI Budget years sterling",#N/A,TRUE,"Firm capex";"CEI Budget years sterling",#N/A,TRUE,"Gross profit analysis";"CEI Budget years sterling",#N/A,TRUE,"Cashflow";"CEI Budget years sterling",#N/A,TRUE,"Balance Sheet"}</definedName>
    <definedName name="ANN_LEASE_EXP">#REF!</definedName>
    <definedName name="annexure_1">#REF!</definedName>
    <definedName name="Annexure_6_E">#REF!</definedName>
    <definedName name="ANNEXURE1">#REF!</definedName>
    <definedName name="Annexure2">[2]Directors!#REF!</definedName>
    <definedName name="Annual_Pay_Increase">'[2]9.Parameters&amp;Notes'!$D$5</definedName>
    <definedName name="AnnualBvsF" hidden="1">{"Summary",#N/A,FALSE,"Report_Summary"}</definedName>
    <definedName name="anscount" hidden="1">1</definedName>
    <definedName name="AP_Clearing">[2]Assumptions!$C$26</definedName>
    <definedName name="APPSUSERNAME1">[2]CRITERIA1!$B$14</definedName>
    <definedName name="Aps">[30]PEDESB!$D$543</definedName>
    <definedName name="Area">#REF!</definedName>
    <definedName name="AS">[2]Assmptns!$B$16</definedName>
    <definedName name="AS2DocOpenMode" hidden="1">"AS2DocumentEdit"</definedName>
    <definedName name="asa"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d">#REF!</definedName>
    <definedName name="asdasd">#REF!</definedName>
    <definedName name="asdasds">#REF!</definedName>
    <definedName name="asdasdx">#REF!</definedName>
    <definedName name="asdf">'[29]合成単価作成・-BLDG'!#REF!</definedName>
    <definedName name="asdgkyudf" hidden="1">{"EE4 Budget years USD",#N/A,TRUE,"Profit and Loss";"EE4 Budget years USD",#N/A,TRUE,"Firm capex";"EE4 Budget years USD",#N/A,TRUE,"Cashflow";"EE4 Budget years USD",#N/A,TRUE,"Balance Sheet"}</definedName>
    <definedName name="asf">#REF!</definedName>
    <definedName name="asf." hidden="1">{"'All AERs-2000-2001'!$A$5:$K$39"}</definedName>
    <definedName name="ASFKJD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asfklh" hidden="1">{"PLC Company Budget years",#N/A,TRUE,"Profit and Loss";"PLC Company Budget years",#N/A,TRUE,"Firm capex";"PLC Company Budget years",#N/A,TRUE,"Gross profit analysis";"PLC Company Budget years",#N/A,TRUE,"Cashflow";"PLC Company Budget years",#N/A,TRUE,"Balance Sheet"}</definedName>
    <definedName name="asoke">#REF!</definedName>
    <definedName name="ASP">#REF!</definedName>
    <definedName name="asr" hidden="1">{"Summary",#N/A,FALSE,"Report_Summary"}</definedName>
    <definedName name="ASRP1">#REF!</definedName>
    <definedName name="assd"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ASSET_SUMMARY">#REF!</definedName>
    <definedName name="Associates">[2]Payroll_Statement!$A$5:$AW$216</definedName>
    <definedName name="asWDAQ">#REF!</definedName>
    <definedName name="asxw">#REF!</definedName>
    <definedName name="AutoLease">#REF!</definedName>
    <definedName name="AutoLease2">#REF!</definedName>
    <definedName name="AvgRate_0708">'[2]Exchange Rate'!$H$4</definedName>
    <definedName name="AvgRate_0809">'[2]Exchange Rate'!$E$4</definedName>
    <definedName name="AvgRate_0910">'[2]Exchange Rate'!$B$4</definedName>
    <definedName name="B">#REF!</definedName>
    <definedName name="B_55_A1">#REF!</definedName>
    <definedName name="B_value">#REF!</definedName>
    <definedName name="B_valuenue">#REF!</definedName>
    <definedName name="B_VND">0.05</definedName>
    <definedName name="B_YEN">0.1</definedName>
    <definedName name="B10.DedFromUndertaking">#REF!</definedName>
    <definedName name="B10.TotalDedUs10Sub">#REF!</definedName>
    <definedName name="B10B">#REF!</definedName>
    <definedName name="b212003b">'[12]Breadown-Nop'!#REF!</definedName>
    <definedName name="b214004b">'[12]Breadown-Nop'!#REF!</definedName>
    <definedName name="b214004o">'[12]Breadown-Nop'!#REF!</definedName>
    <definedName name="b216001b">'[12]Breadown-Nop'!#REF!</definedName>
    <definedName name="b221001o">'[12]Breadown-Nop'!#REF!</definedName>
    <definedName name="b221002a">'[12]Breadown-Nop'!#REF!</definedName>
    <definedName name="b221002b">'[12]Breadown-Nop'!#REF!</definedName>
    <definedName name="b221002o">'[12]Breadown-Nop'!#REF!</definedName>
    <definedName name="b221003a">'[12]Breadown-Nop'!#REF!</definedName>
    <definedName name="b221003b">'[12]Breadown-Nop'!#REF!</definedName>
    <definedName name="b221003o">'[12]Breadown-Nop'!#REF!</definedName>
    <definedName name="b2310010">'[12]Breadown-Nop'!#REF!</definedName>
    <definedName name="b2380010">'[12]Breadown-Nop'!#REF!</definedName>
    <definedName name="b2380011">'[12]Breadown-Nop'!#REF!</definedName>
    <definedName name="b2380011b">'[12]Breadown-Nop'!#REF!</definedName>
    <definedName name="b2380012">'[12]Breadown-Nop'!#REF!</definedName>
    <definedName name="b2380013">'[12]Breadown-Nop'!#REF!</definedName>
    <definedName name="b238001b">'[12]Breadown-Nop'!#REF!</definedName>
    <definedName name="b238001c">'[12]Breadown-Nop'!#REF!</definedName>
    <definedName name="b2410010">'[12]Breadown-Nop'!#REF!</definedName>
    <definedName name="b2410011">'[12]Breadown-Nop'!#REF!</definedName>
    <definedName name="b2410012">'[12]Breadown-Nop'!#REF!</definedName>
    <definedName name="b2410013">'[12]Breadown-Nop'!#REF!</definedName>
    <definedName name="b2410014">'[12]Breadown-Nop'!#REF!</definedName>
    <definedName name="b2410015">'[12]Breadown-Nop'!#REF!</definedName>
    <definedName name="b2410016">'[12]Breadown-Nop'!#REF!</definedName>
    <definedName name="b2410017">'[12]Breadown-Nop'!#REF!</definedName>
    <definedName name="b2410018">'[12]Breadown-Nop'!#REF!</definedName>
    <definedName name="b2410019">'[12]Breadown-Nop'!#REF!</definedName>
    <definedName name="b2410019b">'[12]Breadown-Nop'!#REF!</definedName>
    <definedName name="b241001b">'[12]Breadown-Nop'!#REF!</definedName>
    <definedName name="b2410020">[35]Breadown!#REF!</definedName>
    <definedName name="b2410021">[35]Breadown!#REF!</definedName>
    <definedName name="b2410022b">'[12]Breadown-Nop'!#REF!</definedName>
    <definedName name="b2410022o">'[12]Breadown-Nop'!#REF!</definedName>
    <definedName name="b2410023a">'[12]Breadown-Nop'!#REF!</definedName>
    <definedName name="b2410023b">'[12]Breadown-Nop'!#REF!</definedName>
    <definedName name="b2410023o">'[12]Breadown-Nop'!#REF!</definedName>
    <definedName name="b2410024a">'[12]Breadown-Nop'!#REF!</definedName>
    <definedName name="b2410024b">'[12]Breadown-Nop'!#REF!</definedName>
    <definedName name="b2410024o">'[12]Breadown-Nop'!#REF!</definedName>
    <definedName name="b2410025a">'[12]Breadown-Nop'!#REF!</definedName>
    <definedName name="b2410025b">'[12]Breadown-Nop'!#REF!</definedName>
    <definedName name="b2410025o">'[12]Breadown-Nop'!#REF!</definedName>
    <definedName name="b2410026a">'[12]Breadown-Nop'!#REF!</definedName>
    <definedName name="b2410026b">'[12]Breadown-Nop'!#REF!</definedName>
    <definedName name="b2410026o">'[12]Breadown-Nop'!#REF!</definedName>
    <definedName name="b2410027o">'[12]Breadown-Nop'!#REF!</definedName>
    <definedName name="b2410028">'[12]Breadown-Nop'!#REF!</definedName>
    <definedName name="b2410029">'[12]Breadown-Nop'!#REF!</definedName>
    <definedName name="b2410030">'[12]Breadown-Nop'!#REF!</definedName>
    <definedName name="b242003o">'[12]Breadown-Nop'!#REF!</definedName>
    <definedName name="b243001a">'[12]Breadown-Nop'!#REF!</definedName>
    <definedName name="b243001b">'[12]Breadown-Nop'!#REF!</definedName>
    <definedName name="b243001o">'[12]Breadown-Nop'!#REF!</definedName>
    <definedName name="b245001o">'[12]Breadown-Nop'!#REF!</definedName>
    <definedName name="b246001a">'[12]Breadown-Nop'!#REF!</definedName>
    <definedName name="b246001b">'[12]Breadown-Nop'!#REF!</definedName>
    <definedName name="b246001o">'[12]Breadown-Nop'!#REF!</definedName>
    <definedName name="b247002a">'[12]Breadown-Nop'!#REF!</definedName>
    <definedName name="b247002b">'[12]Breadown-Nop'!#REF!</definedName>
    <definedName name="b247002o">'[12]Breadown-Nop'!#REF!</definedName>
    <definedName name="b2520010">'[12]Breadown-Nop'!#REF!</definedName>
    <definedName name="b2520011">'[12]Breadown-Nop'!#REF!</definedName>
    <definedName name="b2520012">'[12]Breadown-Nop'!#REF!</definedName>
    <definedName name="b2520013">'[12]Breadown-Nop'!#REF!</definedName>
    <definedName name="b2520014">'[12]Breadown-Nop'!#REF!</definedName>
    <definedName name="b2520015">'[12]Breadown-Nop'!#REF!</definedName>
    <definedName name="b2520016">'[12]Breadown-Nop'!#REF!</definedName>
    <definedName name="b2520017">'[12]Breadown-Nop'!#REF!</definedName>
    <definedName name="b252002b">'[12]Breadown-Nop'!#REF!</definedName>
    <definedName name="b2554010">'[12]Breadown-Nop'!#REF!</definedName>
    <definedName name="b2556010">'[12]Breadown-Nop'!#REF!</definedName>
    <definedName name="b2556011">'[12]Breadown-Nop'!#REF!</definedName>
    <definedName name="b2556012">'[12]Breadown-Nop'!#REF!</definedName>
    <definedName name="b2556013">'[12]Breadown-Nop'!#REF!</definedName>
    <definedName name="b255601b">'[12]Breadown-Nop'!#REF!</definedName>
    <definedName name="b255602b">'[12]Breadown-Nop'!#REF!</definedName>
    <definedName name="b255604b">'[12]Breadown-Nop'!#REF!</definedName>
    <definedName name="b2604010">'[12]Breadown-Nop'!#REF!</definedName>
    <definedName name="b2604011">'[12]Breadown-Nop'!#REF!</definedName>
    <definedName name="b2604012">'[12]Breadown-Nop'!#REF!</definedName>
    <definedName name="b2604013">'[12]Breadown-Nop'!#REF!</definedName>
    <definedName name="b2604014">'[12]Breadown-Nop'!#REF!</definedName>
    <definedName name="b2604016">'[12]Breadown-Nop'!#REF!</definedName>
    <definedName name="b2604017">'[12]Breadown-Nop'!#REF!</definedName>
    <definedName name="b2604018">'[12]Breadown-Nop'!#REF!</definedName>
    <definedName name="b2604019">'[12]Breadown-Nop'!#REF!</definedName>
    <definedName name="b2604021">'[12]Breadown-Nop'!#REF!</definedName>
    <definedName name="b2604022">'[12]Breadown-Nop'!#REF!</definedName>
    <definedName name="b2604023">'[12]Breadown-Nop'!#REF!</definedName>
    <definedName name="b2604024">'[12]Breadown-Nop'!#REF!</definedName>
    <definedName name="b2604025">'[12]Breadown-Nop'!#REF!</definedName>
    <definedName name="b2604026">'[12]Breadown-Nop'!#REF!</definedName>
    <definedName name="b2604026a">'[12]Breadown-Nop'!#REF!</definedName>
    <definedName name="b2604027">'[12]Breadown-Nop'!#REF!</definedName>
    <definedName name="b2604027a">'[12]Breadown-Nop'!#REF!</definedName>
    <definedName name="b2604029">'[12]Breadown-Nop'!#REF!</definedName>
    <definedName name="b260402b">'[12]Breadown-Nop'!#REF!</definedName>
    <definedName name="b2604030">'[12]Breadown-Nop'!#REF!</definedName>
    <definedName name="b2604031">'[12]Breadown-Nop'!#REF!</definedName>
    <definedName name="b2604032">'[12]Breadown-Nop'!#REF!</definedName>
    <definedName name="b2604033">'[12]Breadown-Nop'!#REF!</definedName>
    <definedName name="b2604034">'[12]Breadown-Nop'!#REF!</definedName>
    <definedName name="b2604035">'[12]Breadown-Nop'!#REF!</definedName>
    <definedName name="b2604036">'[12]Breadown-Nop'!#REF!</definedName>
    <definedName name="b2604037">'[12]Breadown-Nop'!#REF!</definedName>
    <definedName name="b2604038">'[12]Breadown-Nop'!#REF!</definedName>
    <definedName name="b2604039">'[12]Breadown-Nop'!#REF!</definedName>
    <definedName name="b2604040">'[12]Breadown-Nop'!#REF!</definedName>
    <definedName name="b2605010">'[12]Breadown-Nop'!#REF!</definedName>
    <definedName name="b2605011">'[12]Breadown-Nop'!#REF!</definedName>
    <definedName name="b2605012">'[12]Breadown-Nop'!#REF!</definedName>
    <definedName name="b2605012b">'[12]Breadown-Nop'!#REF!</definedName>
    <definedName name="b2605013">'[12]Breadown-Nop'!#REF!</definedName>
    <definedName name="b2605014">'[12]Breadown-Nop'!#REF!</definedName>
    <definedName name="b2605015">'[12]Breadown-Nop'!#REF!</definedName>
    <definedName name="b2605016">'[12]Breadown-Nop'!#REF!</definedName>
    <definedName name="b2605017">'[12]Breadown-Nop'!#REF!</definedName>
    <definedName name="b2605018">'[12]Breadown-Nop'!#REF!</definedName>
    <definedName name="b2605019">'[12]Breadown-Nop'!#REF!</definedName>
    <definedName name="b2605020">'[12]Breadown-Nop'!#REF!</definedName>
    <definedName name="b2605021">'[12]Breadown-Nop'!#REF!</definedName>
    <definedName name="b2605022">'[12]Breadown-Nop'!#REF!</definedName>
    <definedName name="b2605023">'[12]Breadown-Nop'!#REF!</definedName>
    <definedName name="b2605025">'[12]Breadown-Nop'!#REF!</definedName>
    <definedName name="b2605026">'[12]Breadown-Nop'!#REF!</definedName>
    <definedName name="b2605027">'[12]Breadown-Nop'!#REF!</definedName>
    <definedName name="b2605028">'[12]Breadown-Nop'!#REF!</definedName>
    <definedName name="b260502b">'[12]Breadown-Nop'!#REF!</definedName>
    <definedName name="BA10.DedFromUndertaking">#REF!</definedName>
    <definedName name="BA10.TotalDedUs10Sub">#REF!</definedName>
    <definedName name="BA10BA">#REF!</definedName>
    <definedName name="BABL">[2]TB!#REF!</definedName>
    <definedName name="bad_debt_provision">#REF!</definedName>
    <definedName name="BALSHEET">#REF!</definedName>
    <definedName name="Bang_cly">#REF!</definedName>
    <definedName name="Bang_CVC">#REF!</definedName>
    <definedName name="bang_gia">#REF!</definedName>
    <definedName name="Bang_travl">#REF!</definedName>
    <definedName name="basetog">[36]Control!$C$12</definedName>
    <definedName name="baseyear">[37]Assumptions!$C$11</definedName>
    <definedName name="basia_1">#REF!</definedName>
    <definedName name="BASIC">#REF!</definedName>
    <definedName name="basis">#REF!</definedName>
    <definedName name="basis___0">#REF!</definedName>
    <definedName name="basis_2">#REF!</definedName>
    <definedName name="basis_3">#REF!</definedName>
    <definedName name="basis_4">#REF!</definedName>
    <definedName name="bbb" hidden="1">{"HSSH Budget years sterling",#N/A,TRUE,"Profit and Loss";"HSSH Budget years sterling",#N/A,TRUE,"Firm capex";"HSSH Budget years sterling",#N/A,TRUE,"Gross profit analysis";"HSSH Budget years sterling",#N/A,TRUE,"Cashflow";"HSSH Budget years sterling",#N/A,TRUE,"Balance Sheet"}</definedName>
    <definedName name="bd">[24]gVL!$Q$15</definedName>
    <definedName name="bentonite">#REF!</definedName>
    <definedName name="BetongM150">'[38]chiet tinh'!$B$18:$D$23,'[38]chiet tinh'!$F$18:$F$23</definedName>
    <definedName name="BetongM200">'[38]chiet tinh'!$B$35:$D$39,'[38]chiet tinh'!$F$35:$F$39</definedName>
    <definedName name="BetongM50">'[38]chiet tinh'!$B$6:$D$8,'[38]chiet tinh'!$F$6:$F$8</definedName>
    <definedName name="Beurteilung">#REF!</definedName>
    <definedName name="BF1_">#REF!</definedName>
    <definedName name="BF2_">#REF!</definedName>
    <definedName name="BF3_">#REF!</definedName>
    <definedName name="BFBS">#REF!</definedName>
    <definedName name="BFES">#REF!</definedName>
    <definedName name="BFS">#REF!</definedName>
    <definedName name="bhead">#REF!</definedName>
    <definedName name="BillMkt1">#REF!</definedName>
    <definedName name="BillMkt10">#REF!</definedName>
    <definedName name="BillMkt11">#REF!</definedName>
    <definedName name="BillMkt2">#REF!</definedName>
    <definedName name="BillMkt3">#REF!</definedName>
    <definedName name="BillMkt4">#REF!</definedName>
    <definedName name="BillMkt5">#REF!</definedName>
    <definedName name="BillMkt6">#REF!</definedName>
    <definedName name="BillMkt7">#REF!</definedName>
    <definedName name="BillMkt8">#REF!</definedName>
    <definedName name="BillMkt9">#REF!</definedName>
    <definedName name="BillTtl">#REF!</definedName>
    <definedName name="BLEV2">#REF!</definedName>
    <definedName name="BLEV3">#REF!</definedName>
    <definedName name="blop">[16]sheet12!#REF!</definedName>
    <definedName name="BLR80IA">#N/A</definedName>
    <definedName name="Book2">#REF!</definedName>
    <definedName name="BOQ">#REF!</definedName>
    <definedName name="BORD">#REF!</definedName>
    <definedName name="BORDER">#REF!</definedName>
    <definedName name="BORDLAB">#REF!</definedName>
    <definedName name="BORDTITLE">#REF!</definedName>
    <definedName name="BORDTOC">#REF!</definedName>
    <definedName name="boxes">#REF!,#REF!</definedName>
    <definedName name="BREAKUP" hidden="1">{"EE4 Budget years USD",#N/A,TRUE,"Profit and Loss";"EE4 Budget years USD",#N/A,TRUE,"Firm capex";"EE4 Budget years USD",#N/A,TRUE,"Cashflow";"EE4 Budget years USD",#N/A,TRUE,"Balance Sheet"}</definedName>
    <definedName name="BRICE_UMBA_TSIMBA">#REF!</definedName>
    <definedName name="bs">#REF!</definedName>
    <definedName name="BS.AccrIntNotDue">#REF!</definedName>
    <definedName name="BS.AccrIntonLeasedAsset">#REF!</definedName>
    <definedName name="BS.AccumultedLosses">#REF!</definedName>
    <definedName name="BS.AdvRecoverable">#REF!</definedName>
    <definedName name="BS.Authorised">#REF!</definedName>
    <definedName name="BS.BalWithRevAuth">#REF!</definedName>
    <definedName name="BS.BankBal">#REF!</definedName>
    <definedName name="BS.CapRedempResr">#REF!</definedName>
    <definedName name="BS.CapResr">#REF!</definedName>
    <definedName name="BS.CapWrkProg">#REF!</definedName>
    <definedName name="BS.CashBalAmt">#REF!</definedName>
    <definedName name="BS.CashinHand">#REF!</definedName>
    <definedName name="BS.Debenture">#REF!</definedName>
    <definedName name="BS.Debentures">#REF!</definedName>
    <definedName name="BS.DebunRedResr">#REF!</definedName>
    <definedName name="BS.DeferredTax">#REF!</definedName>
    <definedName name="BS.DefTaxAsset">#REF!</definedName>
    <definedName name="BS.Deposits">#REF!</definedName>
    <definedName name="BS.Depreciation">#REF!</definedName>
    <definedName name="BS.ELSuperAnnGratProvision">#REF!</definedName>
    <definedName name="BS.EquityShares">#REF!</definedName>
    <definedName name="BS.FBTProvision">#REF!</definedName>
    <definedName name="BS.FinOrTradGood">#REF!</definedName>
    <definedName name="BS.ForeignCurrLoan">#REF!</definedName>
    <definedName name="BS.FrmBank">#REF!</definedName>
    <definedName name="BS.FrmOthrs">#REF!</definedName>
    <definedName name="BS.GenResr">#REF!</definedName>
    <definedName name="BS.GovOthSecUnQoted">#REF!</definedName>
    <definedName name="BS.GovtOthSecQuoted">#REF!</definedName>
    <definedName name="BS.GrossBlock">#REF!</definedName>
    <definedName name="BS.IssuedSubsPaidUp">#REF!</definedName>
    <definedName name="BS.ITProvision">#REF!</definedName>
    <definedName name="BS.LiabForLeasedAsset">#REF!</definedName>
    <definedName name="BS.LoanToSubsComp">#REF!</definedName>
    <definedName name="BS.MiscExpndr">#REF!</definedName>
    <definedName name="BS.NetBlock">#REF!</definedName>
    <definedName name="BS.NetCurrAsset">#REF!</definedName>
    <definedName name="BS.OthCurrAsset">#REF!</definedName>
    <definedName name="BS.OthProvision">#REF!</definedName>
    <definedName name="BS.OthResr">#REF!</definedName>
    <definedName name="BS.OthSD">#REF!</definedName>
    <definedName name="BS.OverSixMonthSD">#REF!</definedName>
    <definedName name="BS.PartnerOrMemberCap">#REF!</definedName>
    <definedName name="BS.PreferShares">#REF!</definedName>
    <definedName name="BS.ProposedDividend">#REF!</definedName>
    <definedName name="BS.RawMatl">#REF!</definedName>
    <definedName name="BS.RevResr">#REF!</definedName>
    <definedName name="BS.SecurPremResr">#REF!</definedName>
    <definedName name="BS.ShareAppMoney">#REF!</definedName>
    <definedName name="BS.StatResr">#REF!</definedName>
    <definedName name="BS.StkInProcess">#REF!</definedName>
    <definedName name="BS.StoresConsumables">#REF!</definedName>
    <definedName name="BS.SundryCred">#REF!</definedName>
    <definedName name="BS.SundryDebtors">#REF!</definedName>
    <definedName name="BS.TaxOnDividend">#REF!</definedName>
    <definedName name="BS.TotCashOrBankBal">#REF!</definedName>
    <definedName name="BS.TotCurrAsset">#REF!</definedName>
    <definedName name="BS.TotCurrAssetLoanAdv">#REF!</definedName>
    <definedName name="BS.TotCurrLiabilities">#REF!</definedName>
    <definedName name="BS.TotCurrLiabilitiesProvision">#REF!</definedName>
    <definedName name="BS.TotFixedAsset">#REF!</definedName>
    <definedName name="BS.TotFundApply">#REF!</definedName>
    <definedName name="BS.TotFundSrc">#REF!</definedName>
    <definedName name="BS.TotInventries">#REF!</definedName>
    <definedName name="BS.TotInvestments">#REF!</definedName>
    <definedName name="BS.TotLoanAdv">#REF!</definedName>
    <definedName name="BS.TotLoanFund">#REF!</definedName>
    <definedName name="BS.TotLongTermInv">#REF!</definedName>
    <definedName name="BS.TotLongTermLoan">#REF!</definedName>
    <definedName name="BS.TotMiscAdjust">#REF!</definedName>
    <definedName name="BS.TotPartnerOrMemberFund">#REF!</definedName>
    <definedName name="BS.TotProvisions">#REF!</definedName>
    <definedName name="BS.TotResrNSurp">#REF!</definedName>
    <definedName name="BS.TotRupeeLoan">#REF!</definedName>
    <definedName name="BS.TotSecrLoan">#REF!</definedName>
    <definedName name="BS.TotShareCapital">#REF!</definedName>
    <definedName name="BS.TotShortTermLoan">#REF!</definedName>
    <definedName name="BS.TotStkInTradAmt">#REF!</definedName>
    <definedName name="BS.TotSundryCrdAmt">#REF!</definedName>
    <definedName name="BS.TotSundryDbtAmt">#REF!</definedName>
    <definedName name="BS.TotSundryDebtors">#REF!</definedName>
    <definedName name="BS.TotTradeInv">#REF!</definedName>
    <definedName name="BS.TotUnSecrLoan">#REF!</definedName>
    <definedName name="BS.UnpaidCallMoney">#REF!</definedName>
    <definedName name="BS.UnpaidDividend">#REF!</definedName>
    <definedName name="BS.UnpaidMatureDebenture">#REF!</definedName>
    <definedName name="BS.WTProvision">#REF!</definedName>
    <definedName name="BSGROUP">#REF!</definedName>
    <definedName name="BSHEET">#REF!</definedName>
    <definedName name="BSK">#REF!</definedName>
    <definedName name="BSPROJ">#REF!</definedName>
    <definedName name="BSSec.FrmBank">#REF!</definedName>
    <definedName name="BSSec.FrmOthrs">#REF!</definedName>
    <definedName name="BSUnSec.FrmBank">#REF!</definedName>
    <definedName name="BSUnSec.FrmOthrs">#REF!</definedName>
    <definedName name="BT">#REF!</definedName>
    <definedName name="btcocnhoi">#REF!</definedName>
    <definedName name="BTUCONTENT">#REF!</definedName>
    <definedName name="BUILDING">#REF!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oc">[23]TTDZ22!#REF!</definedName>
    <definedName name="busipofincl.BFAllUs35Cl4Setoff2">#REF!</definedName>
    <definedName name="busipofincl.BFlossPrevYrUndSameHeadSetoff2">#REF!</definedName>
    <definedName name="busipofincl.BFUnabsorbedDeprSetoff2">#REF!</definedName>
    <definedName name="busipofincl.IncOfCurYrAfterSetOffBFLosses2">#REF!</definedName>
    <definedName name="busipofincl.IncOfCurYrUndHeadFromCYLA2">#REF!</definedName>
    <definedName name="busprof.BusLossSetoff">#REF!</definedName>
    <definedName name="busprof.HPlossCurYrSetoff">#REF!</definedName>
    <definedName name="busprof.IncOfCurYrAfterSetOff">#REF!</definedName>
    <definedName name="busprof.IncOfCurYrUnderThatHead">#REF!</definedName>
    <definedName name="busprof.OthSrcLossNoRaceHorseSetoff">#REF!</definedName>
    <definedName name="BUTIBORI">#REF!</definedName>
    <definedName name="Button_3">"Invoice_Register_CHECK_List"</definedName>
    <definedName name="Button_4">"Invoice_Register_CHECK_List"</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#N/A</definedName>
    <definedName name="C_value">#REF!</definedName>
    <definedName name="C_valueneu">#REF!</definedName>
    <definedName name="C_VND">0.03</definedName>
    <definedName name="C_YEN">0.1</definedName>
    <definedName name="ca">#REF!</definedName>
    <definedName name="CABLE2">'[39]MTO REV.0'!$A$1:$Q$570</definedName>
    <definedName name="CALC">#REF!</definedName>
    <definedName name="CalorieValue">#REF!</definedName>
    <definedName name="CAP">#REF!</definedName>
    <definedName name="CAPCOST">#REF!</definedName>
    <definedName name="CapexEscalation">#REF!</definedName>
    <definedName name="capexs">[37]Assumptions!$C$76</definedName>
    <definedName name="CapexSensitivity">#REF!</definedName>
    <definedName name="capgains">#REF!</definedName>
    <definedName name="CAPPHAS">#REF!</definedName>
    <definedName name="cars_comp">#REF!</definedName>
    <definedName name="case1">#REF!</definedName>
    <definedName name="case2">#REF!</definedName>
    <definedName name="case3">#REF!</definedName>
    <definedName name="case4">#REF!</definedName>
    <definedName name="case5">#REF!</definedName>
    <definedName name="CASH">#REF!</definedName>
    <definedName name="cashflow">#REF!</definedName>
    <definedName name="cashflowor">#REF!</definedName>
    <definedName name="CASHPROJ">#REF!</definedName>
    <definedName name="CASINGPIPESWELLHEADS">#REF!</definedName>
    <definedName name="catvang">[40]CPTNo!#REF!</definedName>
    <definedName name="cau">[41]NC!$B$5:$C$56</definedName>
    <definedName name="CC">'[2]Customize Your Purchase Order'!$H$23:$H$26</definedName>
    <definedName name="ccc" hidden="1">{"CEA Group budget months USD",#N/A,TRUE,"Profit and Loss";"CEA Group budget months USD",#N/A,TRUE,"Firm capex";"CEA Group budget months USD",#N/A,TRUE,"Gross profit analysis";"CEA Group budget months USD",#N/A,TRUE,"Cashflow";"CEA Group budget months USD",#N/A,TRUE,"Balance Sheet"}</definedName>
    <definedName name="CCCC">#REF!</definedName>
    <definedName name="CCT">#REF!</definedName>
    <definedName name="celltips_area">#REF!</definedName>
    <definedName name="cem" hidden="1">{"PLC Company Budget years",#N/A,TRUE,"Profit and Loss";"PLC Company Budget years",#N/A,TRUE,"Firm capex";"PLC Company Budget years",#N/A,TRUE,"Gross profit analysis";"PLC Company Budget years",#N/A,TRUE,"Cashflow";"PLC Company Budget years",#N/A,TRUE,"Balance Sheet"}</definedName>
    <definedName name="cement" hidden="1">{"PLC Company Budget years",#N/A,TRUE,"Profit and Loss";"PLC Company Budget years",#N/A,TRUE,"Firm capex";"PLC Company Budget years",#N/A,TRUE,"Gross profit analysis";"PLC Company Budget years",#N/A,TRUE,"Cashflow";"PLC Company Budget years",#N/A,TRUE,"Balance Sheet"}</definedName>
    <definedName name="cfk">#REF!</definedName>
    <definedName name="cg.AmtDeemedCGSec54">#REF!</definedName>
    <definedName name="cg.IncCharegeableHeadCapGains">#REF!</definedName>
    <definedName name="cg.TotalLTCG">#REF!</definedName>
    <definedName name="cglng.AquisitCostIndexed1">#REF!</definedName>
    <definedName name="cglng.BalanceCG1">#REF!</definedName>
    <definedName name="cglng.BalLTCGNo1121">#REF!</definedName>
    <definedName name="cglng.CGSlumpSale2">#REF!</definedName>
    <definedName name="cglng.DednUs54s2">#REF!</definedName>
    <definedName name="cglng.ExemptionOrDednUs54s1">#REF!</definedName>
    <definedName name="cglng.ExpOnTrans1">#REF!</definedName>
    <definedName name="cglng.FullConsideration01">#REF!</definedName>
    <definedName name="cglng.FullConsideration3">#REF!</definedName>
    <definedName name="cglng.ImproveCostIndexed1">#REF!</definedName>
    <definedName name="cglng.NetCGSlumpSale2">#REF!</definedName>
    <definedName name="cglng.NetWorthOfUTDivn2">#REF!</definedName>
    <definedName name="cglng.NRIAssetSec482">#REF!</definedName>
    <definedName name="cglng.TotalDedn1">#REF!</definedName>
    <definedName name="cglng.Up16Of12To15Of32">#REF!</definedName>
    <definedName name="cglng.Up16Of3To31Of32">#REF!</definedName>
    <definedName name="cglng.Up16Of9To15Of122">#REF!</definedName>
    <definedName name="cglng.Upto15Of92">#REF!</definedName>
    <definedName name="cgoth.AquisitCostIndexed2">#REF!</definedName>
    <definedName name="cgoth.BalanceCG2">#REF!</definedName>
    <definedName name="cgoth.BalLTCGNo1122">#REF!</definedName>
    <definedName name="cgoth.ExemptionOrDednUs54s2">#REF!</definedName>
    <definedName name="cgoth.ExpOnTrans2">#REF!</definedName>
    <definedName name="cgoth.FullConsideration02">#REF!</definedName>
    <definedName name="cgoth.ImproveCostIndexed2">#REF!</definedName>
    <definedName name="cgoth.TotalDedn2">#REF!</definedName>
    <definedName name="cgshrt.AmtDeemedCGSec54">#REF!</definedName>
    <definedName name="cgshrt.AquisitCost">#REF!</definedName>
    <definedName name="cgshrt.BalanceCG">#REF!</definedName>
    <definedName name="cgshrt.BalCG">#REF!</definedName>
    <definedName name="cgshrt.CGSlumpSale1">#REF!</definedName>
    <definedName name="cgshrt.DednUs54s1">#REF!</definedName>
    <definedName name="cgshrt.DeemedSTCGDeprAsset">#REF!</definedName>
    <definedName name="cgshrt.ExemptionOrDednUs54s">#REF!</definedName>
    <definedName name="cgshrt.ExpOnTrans">#REF!</definedName>
    <definedName name="cgshrt.FullConsideration1">#REF!</definedName>
    <definedName name="cgshrt.FullConsideration2">#REF!</definedName>
    <definedName name="cgshrt.ImproveCost">#REF!</definedName>
    <definedName name="cgshrt.LossSec94of7Or94of8">#REF!</definedName>
    <definedName name="cgshrt.NetCGSlumpSale1">#REF!</definedName>
    <definedName name="cgshrt.NetWorthOfUTDivn1">#REF!</definedName>
    <definedName name="cgshrt.NRIAssetSec481">#REF!</definedName>
    <definedName name="cgshrt.STCGNotSec111A">#REF!</definedName>
    <definedName name="cgshrt.STCGSec111A">#REF!</definedName>
    <definedName name="cgshrt.TotalDedn">#REF!</definedName>
    <definedName name="cgshrt.TotalSTCG">#REF!</definedName>
    <definedName name="cgshrt.Up16Of12To15Of31">#REF!</definedName>
    <definedName name="cgshrt.Up16Of3To31Of31">#REF!</definedName>
    <definedName name="cgshrt.Up16Of9To15Of121">#REF!</definedName>
    <definedName name="cgshrt.Upto15Of91">#REF!</definedName>
    <definedName name="CH">[20]TN!#REF!</definedName>
    <definedName name="CHA">#REF!</definedName>
    <definedName name="CHANGE">#REF!</definedName>
    <definedName name="Chart">#REF!</definedName>
    <definedName name="Chart2">#REF!</definedName>
    <definedName name="CHARTOFACCOUNTSID1">[2]CRITERIA1!$B$3</definedName>
    <definedName name="CHIPS">#REF!</definedName>
    <definedName name="CHIPS___0">#REF!</definedName>
    <definedName name="chiyoko">#REF!</definedName>
    <definedName name="CHOICE">#REF!</definedName>
    <definedName name="CHOICEL">#REF!</definedName>
    <definedName name="Chu">[20]ND!#REF!</definedName>
    <definedName name="chung">66</definedName>
    <definedName name="clause10">#REF!</definedName>
    <definedName name="CLAUSE13">#REF!</definedName>
    <definedName name="CLAUSE13b">#REF!</definedName>
    <definedName name="clause14">#REF!</definedName>
    <definedName name="clause14d">#REF!</definedName>
    <definedName name="clause15">#REF!</definedName>
    <definedName name="clause16b">#REF!</definedName>
    <definedName name="clause17a">#REF!</definedName>
    <definedName name="clause17B">#REF!</definedName>
    <definedName name="clause17C">#REF!</definedName>
    <definedName name="CLAUSE17D">#REF!</definedName>
    <definedName name="clause17E">#REF!</definedName>
    <definedName name="clause17F">#REF!</definedName>
    <definedName name="clause17h">#REF!</definedName>
    <definedName name="clause17K">#REF!</definedName>
    <definedName name="clause18">#REF!</definedName>
    <definedName name="CLAUSE20">#REF!</definedName>
    <definedName name="clause21">#REF!</definedName>
    <definedName name="CLAUSE22A">#REF!</definedName>
    <definedName name="CLAUSE22B">#REF!</definedName>
    <definedName name="clause23">#REF!</definedName>
    <definedName name="clause24">#REF!</definedName>
    <definedName name="clause24b">#REF!</definedName>
    <definedName name="clause25">#REF!</definedName>
    <definedName name="clause26">#REF!</definedName>
    <definedName name="clause27">#REF!</definedName>
    <definedName name="clause28">#REF!</definedName>
    <definedName name="clause28b">#REF!</definedName>
    <definedName name="CLEV2">#REF!</definedName>
    <definedName name="close_loop" hidden="1">#REF!</definedName>
    <definedName name="cmb_A_GEN1.AsseseeRepFlg">#REF!</definedName>
    <definedName name="cmb_A_GEN1.FBTSec">#REF!</definedName>
    <definedName name="cmb_A_GEN1.IncomeTaxSec">#REF!</definedName>
    <definedName name="cmb_A_GEN1.NRI_PE">#REF!</definedName>
    <definedName name="cmb_A_GEN1.ResidentialStatus">#REF!</definedName>
    <definedName name="cmb_A_GEN1.ReturnType">#REF!</definedName>
    <definedName name="cmb_A_GEN1.StateCode">#REF!</definedName>
    <definedName name="cmb_A_GEN1.StatusOrCompanyType">#REF!</definedName>
    <definedName name="cmb_A_GEN2.LiableSec44AAflg">#REF!</definedName>
    <definedName name="cmb_A_GEN2.LiableSec44ABflg">#REF!</definedName>
    <definedName name="cmb_DDT.RateDividPrevYrType">#REF!</definedName>
    <definedName name="cmb_FBI.EmployeesInOutIndiaFlg">#REF!</definedName>
    <definedName name="cmb_FBI.SeparateAcntMaintainForIndiaForeignFlg">#REF!</definedName>
    <definedName name="cmb_HP.ifLetOut1">#REF!</definedName>
    <definedName name="cmb_HP.StateCode1">#REF!</definedName>
    <definedName name="cmb_NOB.Code">#REF!</definedName>
    <definedName name="cmb_OI.ChangeInAcctMethFlg">#REF!</definedName>
    <definedName name="cmb_OI.MethodOfAcct">#REF!</definedName>
    <definedName name="cmb_OIMethodofValClgStk.ChngStockValMetFlg">#REF!</definedName>
    <definedName name="cmb_OIMethodofValClgStk.ValFinishedGoods">#REF!</definedName>
    <definedName name="cmb_OIMethodofValClgStk.ValRawMaterial">#REF!</definedName>
    <definedName name="cmb_PAGBU2.BusOrgType">#REF!</definedName>
    <definedName name="cmb_PAGH2.NatOfCompFlg">#REF!</definedName>
    <definedName name="cmb_PAGH2.StateCode">#REF!</definedName>
    <definedName name="cmb_PAGNA2.PubSectCompUs2_36AFlg">#REF!</definedName>
    <definedName name="cmb_Per10080G.StateCode">#REF!</definedName>
    <definedName name="cmb_Per5080G.StateCode">#REF!</definedName>
    <definedName name="cmb_PerNO5080G.StateCode">#REF!</definedName>
    <definedName name="cmb_PMChange.PrevYrMemPartChange">#REF!</definedName>
    <definedName name="cmb_PMInfo.StateCode">#REF!</definedName>
    <definedName name="cmb_QDFinishrByProd.UnitOfMeasure">#REF!</definedName>
    <definedName name="cmb_QDRawMaterial.UnitOfMeasure">#REF!</definedName>
    <definedName name="cmb_QDTradingConcern.UnitOfMeasure">#REF!</definedName>
    <definedName name="cmb_SI.SecCode">#REF!</definedName>
    <definedName name="cmb_SI.SplRatePercent">#REF!</definedName>
    <definedName name="cmb_TCS.StateCode">#REF!</definedName>
    <definedName name="cmb_TDS2.StateCode">#REF!</definedName>
    <definedName name="cmbyn">#REF!</definedName>
    <definedName name="cmt." hidden="1">{"PLC Company Budget years",#N/A,TRUE,"Profit and Loss";"PLC Company Budget years",#N/A,TRUE,"Firm capex";"PLC Company Budget years",#N/A,TRUE,"Gross profit analysis";"PLC Company Budget years",#N/A,TRUE,"Cashflow";"PLC Company Budget years",#N/A,TRUE,"Balance Sheet"}</definedName>
    <definedName name="cntr.hprptfrm">#REF!</definedName>
    <definedName name="Co">#REF!</definedName>
    <definedName name="CO_NAME">#REF!</definedName>
    <definedName name="COAT">#REF!</definedName>
    <definedName name="COESM">#REF!</definedName>
    <definedName name="COESS">#REF!</definedName>
    <definedName name="COGENERATION">#REF!</definedName>
    <definedName name="COMBER">#REF!</definedName>
    <definedName name="combses">'[42]Assumptions &amp; Inputs'!$B$56</definedName>
    <definedName name="COMMON">#REF!</definedName>
    <definedName name="COMP">#REF!</definedName>
    <definedName name="comp1">#REF!</definedName>
    <definedName name="Company">#REF!</definedName>
    <definedName name="compdty">#REF!</definedName>
    <definedName name="COMPL_COST">#REF!</definedName>
    <definedName name="compspun">#REF!</definedName>
    <definedName name="computation">#REF!</definedName>
    <definedName name="COMPUTATION_OF_INTEREST_UNDER_SECTION_234_C">#REF!</definedName>
    <definedName name="Computers">#REF!</definedName>
    <definedName name="CON_EQP_COS">#REF!</definedName>
    <definedName name="CONAM">#REF!</definedName>
    <definedName name="CONAME">#REF!</definedName>
    <definedName name="CONAMEINP">#REF!</definedName>
    <definedName name="CONC25">#REF!</definedName>
    <definedName name="CONC30">#REF!</definedName>
    <definedName name="CONCS25">#REF!</definedName>
    <definedName name="CONCS30">#REF!</definedName>
    <definedName name="CondPrice">#REF!</definedName>
    <definedName name="CondProdFactor">#REF!</definedName>
    <definedName name="Cong_HM_DTCT">#REF!</definedName>
    <definedName name="Cong_M_DTCT">#REF!</definedName>
    <definedName name="Cong_NC_DTCT">#REF!</definedName>
    <definedName name="Cong_VL_DTCT">#REF!</definedName>
    <definedName name="CONNECTSTRING1">[2]CRITERIA1!$B$10</definedName>
    <definedName name="CONS">#REF!</definedName>
    <definedName name="Consumables1" hidden="1">{"HSSH Budget years sterling",#N/A,TRUE,"Profit and Loss";"HSSH Budget years sterling",#N/A,TRUE,"Firm capex";"HSSH Budget years sterling",#N/A,TRUE,"Gross profit analysis";"HSSH Budget years sterling",#N/A,TRUE,"Cashflow";"HSSH Budget years sterling",#N/A,TRUE,"Balance Sheet"}</definedName>
    <definedName name="CONTACTS">#REF!</definedName>
    <definedName name="ContEx3">[2]CONT!#REF!</definedName>
    <definedName name="ContEx4">[2]CONT!#REF!</definedName>
    <definedName name="ContEx5">[2]CONT!#REF!</definedName>
    <definedName name="ContLo1">#REF!</definedName>
    <definedName name="ContLo2">#REF!</definedName>
    <definedName name="ContLo3">#REF!</definedName>
    <definedName name="ContLo4">#REF!</definedName>
    <definedName name="ContLo5">#REF!</definedName>
    <definedName name="COPM">#REF!</definedName>
    <definedName name="copy">#REF!</definedName>
    <definedName name="Copyright" hidden="1">"© 1995 Worley Limited"</definedName>
    <definedName name="cosm">#REF!</definedName>
    <definedName name="coss">#REF!</definedName>
    <definedName name="Cost">[2]Assmptns!$B$12</definedName>
    <definedName name="Cost_Center">#REF!</definedName>
    <definedName name="cost21">[2]Assmptns!$B$12</definedName>
    <definedName name="Costcenter">[2]Masters!#REF!</definedName>
    <definedName name="Costcenterold">[2]Masters!#REF!</definedName>
    <definedName name="cot7.5">#REF!</definedName>
    <definedName name="cot8.5">#REF!</definedName>
    <definedName name="COUNTYTAXRATE">#REF!</definedName>
    <definedName name="COVER">#REF!</definedName>
    <definedName name="cpc">#REF!</definedName>
    <definedName name="cpd">[24]gVL!$Q$20</definedName>
    <definedName name="cpdd">[43]gVL!$Q$21</definedName>
    <definedName name="CPP">#REF!</definedName>
    <definedName name="CR">[2]BS!#REF!</definedName>
    <definedName name="CREATESUMMARYJNLS1">[2]CRITERIA1!$B$35</definedName>
    <definedName name="CRITERIACOLUMN1">[2]CRITERIA1!$B$22</definedName>
    <definedName name="CRITINST">#REF!</definedName>
    <definedName name="CRITPURC">#REF!</definedName>
    <definedName name="Cro_section">[30]PEDESB!#REF!</definedName>
    <definedName name="crore">10000000</definedName>
    <definedName name="Crude_Oil">#REF!</definedName>
    <definedName name="crudeprice">[44]Assumptions!$D$7</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IIII">#REF!</definedName>
    <definedName name="CS_STD">#REF!</definedName>
    <definedName name="CS_V">#REF!</definedName>
    <definedName name="CS_XS">#REF!</definedName>
    <definedName name="CS_XXS">#REF!</definedName>
    <definedName name="CSBS">#REF!</definedName>
    <definedName name="CSBSN">#REF!</definedName>
    <definedName name="cshcrdt">#REF!</definedName>
    <definedName name="CSPNL">#REF!</definedName>
    <definedName name="CSPNLN">#REF!</definedName>
    <definedName name="ctiep">#REF!</definedName>
    <definedName name="cto">[45]THCT!#REF!</definedName>
    <definedName name="CU_LY">#REF!</definedName>
    <definedName name="cu_ly_1">'[46]tra-vat-lieu'!$A$219:$A$319</definedName>
    <definedName name="cuoc_vc">#REF!</definedName>
    <definedName name="Cuoc_vc_1">'[46]tra-vat-lieu'!$B$219:$G$319</definedName>
    <definedName name="CURR">#REF!</definedName>
    <definedName name="CurrentMonth">#REF!</definedName>
    <definedName name="CURRENTPRICE">#REF!</definedName>
    <definedName name="cust">#REF!</definedName>
    <definedName name="Customer_nr">#REF!</definedName>
    <definedName name="cv">[47]gvl!$N$17</definedName>
    <definedName name="cvt">[21]Names!#REF!</definedName>
    <definedName name="cx">#REF!</definedName>
    <definedName name="cyla.TotBusLoss">#REF!</definedName>
    <definedName name="cyla.TotHPlossCurYr">#REF!</definedName>
    <definedName name="cyla.TotOthSrcLossNoRaceHorse">#REF!</definedName>
    <definedName name="d">[48]Duong!$H$9</definedName>
    <definedName name="d_m">[2]IKB3!$I$138</definedName>
    <definedName name="D1x49">[11]chitimc!#REF!</definedName>
    <definedName name="D1x49x49">[11]chitimc!#REF!</definedName>
    <definedName name="d1x6">[16]sheet12!#REF!</definedName>
    <definedName name="da1x2">[23]TTDZ22!#REF!</definedName>
    <definedName name="da2x4">[23]TTDZ22!#REF!</definedName>
    <definedName name="da4x6">[49]GiaVL!$F$6</definedName>
    <definedName name="dam">78000</definedName>
    <definedName name="dao0.65">'[50]R&amp;P'!$G$117</definedName>
    <definedName name="DAOB10.AdditionsGrThan180Days">#REF!</definedName>
    <definedName name="DAOB10.AdditionsLessThan180Days">#REF!</definedName>
    <definedName name="DAOB10.AddlnDeprDuringYearAdditions">#REF!</definedName>
    <definedName name="DAOB10.AddlnDeprOnGT180DayAdditions">#REF!</definedName>
    <definedName name="DAOB10.CapGainUs50">#REF!</definedName>
    <definedName name="DAOB10.DepreciationAtFullRate">#REF!</definedName>
    <definedName name="DAOB10.DepreciationAtHalfRate">#REF!</definedName>
    <definedName name="DAOB10.ExpdrOnTrforSaleAsset">#REF!</definedName>
    <definedName name="DAOB10.FullRateDeprAmt">#REF!</definedName>
    <definedName name="DAOB10.HalfRateDeprAmt">#REF!</definedName>
    <definedName name="DAOB10.RealizationPeriodDuringYear">#REF!</definedName>
    <definedName name="DAOB10.RealizationTotalPeriod">#REF!</definedName>
    <definedName name="DAOB10.TotalDepreciation">#REF!</definedName>
    <definedName name="DAOB10.WDVFirstDay">#REF!</definedName>
    <definedName name="DAOB10.WDVLastDay">#REF!</definedName>
    <definedName name="DAOB100.AdditionsGrThan180Days">#REF!</definedName>
    <definedName name="DAOB100.AdditionsLessThan180Days">#REF!</definedName>
    <definedName name="DAOB100.AddlnDeprDuringYearAdditions">#REF!</definedName>
    <definedName name="DAOB100.AddlnDeprOnGT180DayAdditions">#REF!</definedName>
    <definedName name="DAOB100.CapGainUs50">#REF!</definedName>
    <definedName name="DAOB100.DepreciationAtFullRate">#REF!</definedName>
    <definedName name="DAOB100.DepreciationAtHalfRate">#REF!</definedName>
    <definedName name="DAOB100.ExpdrOnTrforSaleAsset">#REF!</definedName>
    <definedName name="DAOB100.FullRateDeprAmt">#REF!</definedName>
    <definedName name="DAOB100.HalfRateDeprAmt">#REF!</definedName>
    <definedName name="DAOB100.RealizationPeriodDuringYear">#REF!</definedName>
    <definedName name="DAOB100.RealizationTotalPeriod">#REF!</definedName>
    <definedName name="DAOB100.TotalDepreciation">#REF!</definedName>
    <definedName name="DAOB100.WDVFirstDay">#REF!</definedName>
    <definedName name="DAOB100.WDVLastDay">#REF!</definedName>
    <definedName name="DAOB5.AdditionsGrThan180Days">#REF!</definedName>
    <definedName name="DAOB5.AdditionsLessThan180Days">#REF!</definedName>
    <definedName name="DAOB5.AddlnDeprDuringYearAdditions">#REF!</definedName>
    <definedName name="DAOB5.AddlnDeprOnGT180DayAdditions">#REF!</definedName>
    <definedName name="DAOB5.CapGainUs50">#REF!</definedName>
    <definedName name="DAOB5.DepreciationAtFullRate">#REF!</definedName>
    <definedName name="DAOB5.DepreciationAtHalfRate">#REF!</definedName>
    <definedName name="DAOB5.ExpdrOnTrforSaleAsset">#REF!</definedName>
    <definedName name="DAOB5.FullRateDeprAmt">#REF!</definedName>
    <definedName name="DAOB5.HalfRateDeprAmt">#REF!</definedName>
    <definedName name="DAOB5.RealizationPeriodDuringYear">#REF!</definedName>
    <definedName name="DAOB5.RealizationTotalPeriod">#REF!</definedName>
    <definedName name="DAOB5.TotalDepreciation">#REF!</definedName>
    <definedName name="DAOB5.WDVFirstDay">#REF!</definedName>
    <definedName name="DAOB5.WDVLastDay">#REF!</definedName>
    <definedName name="DAOF10.AdditionsGrThan180Days">#REF!</definedName>
    <definedName name="DAOF10.AdditionsLessThan180Days">#REF!</definedName>
    <definedName name="DAOF10.AddlnDeprDuringYearAdditions">#REF!</definedName>
    <definedName name="DAOF10.AddlnDeprOnGT180DayAdditions">#REF!</definedName>
    <definedName name="DAOF10.CapGainUs50">#REF!</definedName>
    <definedName name="DAOF10.DepreciationAtFullRate">#REF!</definedName>
    <definedName name="DAOF10.DepreciationAtHalfRate">#REF!</definedName>
    <definedName name="DAOF10.ExpdrOnTrforSaleAsset">#REF!</definedName>
    <definedName name="DAOF10.FullRateDeprAmt">#REF!</definedName>
    <definedName name="DAOF10.HalfRateDeprAmt">#REF!</definedName>
    <definedName name="DAOF10.RealizationPeriodDuringYear">#REF!</definedName>
    <definedName name="DAOF10.RealizationTotalPeriod">#REF!</definedName>
    <definedName name="DAOF10.TotalDepreciation">#REF!</definedName>
    <definedName name="DAOF10.WDVFirstDay">#REF!</definedName>
    <definedName name="DAOF10.WDVLastDay">#REF!</definedName>
    <definedName name="DAOI25.AdditionsGrThan180Days">#REF!</definedName>
    <definedName name="DAOI25.AdditionsLessThan180Days">#REF!</definedName>
    <definedName name="DAOI25.AddlnDeprDuringYearAdditions">#REF!</definedName>
    <definedName name="DAOI25.AddlnDeprOnGT180DayAdditions">#REF!</definedName>
    <definedName name="DAOI25.CapGainUs50">#REF!</definedName>
    <definedName name="DAOI25.DepreciationAtFullRate">#REF!</definedName>
    <definedName name="DAOI25.DepreciationAtHalfRate">#REF!</definedName>
    <definedName name="DAOI25.ExpdrOnTrforSaleAsset">#REF!</definedName>
    <definedName name="DAOI25.FullRateDeprAmt">#REF!</definedName>
    <definedName name="DAOI25.HalfRateDeprAmt">#REF!</definedName>
    <definedName name="DAOI25.RealizationPeriodDuringYear">#REF!</definedName>
    <definedName name="DAOI25.RealizationTotalPeriod">#REF!</definedName>
    <definedName name="DAOI25.TotalDepreciation">#REF!</definedName>
    <definedName name="DAOI25.WDVFirstDay">#REF!</definedName>
    <definedName name="DAOI25.WDVLastDay">#REF!</definedName>
    <definedName name="DAOS20.AdditionsGrThan180Days">#REF!</definedName>
    <definedName name="DAOS20.AdditionsLessThan180Days">#REF!</definedName>
    <definedName name="DAOS20.AddlnDeprDuringYearAdditions">#REF!</definedName>
    <definedName name="DAOS20.AddlnDeprOnGT180DayAdditions">#REF!</definedName>
    <definedName name="DAOS20.CapGainUs50">#REF!</definedName>
    <definedName name="DAOS20.DepreciationAtFullRate">#REF!</definedName>
    <definedName name="DAOS20.DepreciationAtHalfRate">#REF!</definedName>
    <definedName name="DAOS20.ExpdrOnTrforSaleAsset">#REF!</definedName>
    <definedName name="DAOS20.FullRateDeprAmt">#REF!</definedName>
    <definedName name="DAOS20.HalfRateDeprAmt">#REF!</definedName>
    <definedName name="DAOS20.RealizationPeriodDuringYear">#REF!</definedName>
    <definedName name="DAOS20.RealizationTotalPeriod">#REF!</definedName>
    <definedName name="DAOS20.TotalDepreciation">#REF!</definedName>
    <definedName name="DAOS20.WDVFirstDay">#REF!</definedName>
    <definedName name="DAOS20.WDVLastDay">#REF!</definedName>
    <definedName name="dat">#REF!</definedName>
    <definedName name="data">#REF!</definedName>
    <definedName name="data1">#REF!</definedName>
    <definedName name="data10">#REF!</definedName>
    <definedName name="data100">#REF!</definedName>
    <definedName name="data10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#REF!</definedName>
    <definedName name="data78">#REF!</definedName>
    <definedName name="data79">#REF!</definedName>
    <definedName name="data8">#REF!</definedName>
    <definedName name="data80">#REF!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#REF!</definedName>
    <definedName name="DataFilter">[51]!DataFilter</definedName>
    <definedName name="DataSort">[51]!DataSort</definedName>
    <definedName name="Date">[2]BS!$C$1</definedName>
    <definedName name="DBNAME1">[2]CRITERIA1!$B$11</definedName>
    <definedName name="DBUSERNAME1">[2]CRITERIA1!$B$9</definedName>
    <definedName name="dcc">[24]gVL!$Q$50</definedName>
    <definedName name="DCG.FurnitureSummary">#REF!</definedName>
    <definedName name="DCG.IntangibleAssetSummary">#REF!</definedName>
    <definedName name="DCG.ShipsSummary">#REF!</definedName>
    <definedName name="DCG.TotalDepreciation">#REF!</definedName>
    <definedName name="DCGB.DeprBlockTot100Percent">#REF!</definedName>
    <definedName name="DCGB.DeprBlockTot10Percent">#REF!</definedName>
    <definedName name="DCGB.DeprBlockTot5Percent">#REF!</definedName>
    <definedName name="DCGB.TotBuildng">#REF!</definedName>
    <definedName name="DCGP.DeprBlockTot100Percent">#REF!</definedName>
    <definedName name="DCGP.DeprBlockTot15Percent">#REF!</definedName>
    <definedName name="DCGP.DeprBlockTot30Percent">#REF!</definedName>
    <definedName name="DCGP.DeprBlockTot40Percent">#REF!</definedName>
    <definedName name="DCGP.DeprBlockTot50Percent">#REF!</definedName>
    <definedName name="DCGP.DeprBlockTot60Percent">#REF!</definedName>
    <definedName name="DCGP.DeprBlockTot80Percent">#REF!</definedName>
    <definedName name="DCGP.TotPlntMach">#REF!</definedName>
    <definedName name="dcl">[43]gVL!$Q$40</definedName>
    <definedName name="dd0.5x1">[43]gVL!$Q$10</definedName>
    <definedName name="dd1x2">[47]gvl!$N$9</definedName>
    <definedName name="dd2x4">[43]gVL!$Q$12</definedName>
    <definedName name="dddd"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ddien">[43]gVL!$Q$51</definedName>
    <definedName name="DDT">#REF!</definedName>
    <definedName name="DDT.AddLITPayUs115_O">#REF!</definedName>
    <definedName name="DDT.AddLITPlusIntrestPayable">#REF!</definedName>
    <definedName name="DDT.AmtAnyDividDeclarOrPaid">#REF!</definedName>
    <definedName name="DDT.DateOfDeclareDividProfDomesComp">#REF!</definedName>
    <definedName name="DDT.EducationCess">#REF!</definedName>
    <definedName name="DDT.IntPayUs115P">#REF!</definedName>
    <definedName name="DDT.NetDDTPayableOrRefund">#REF!</definedName>
    <definedName name="DDT.RateDividPrevYr">#REF!</definedName>
    <definedName name="DDT.RateDividPrevYrType">#REF!</definedName>
    <definedName name="DDT.Surcharge">#REF!</definedName>
    <definedName name="DDT.TaxAndInterestPaid">#REF!</definedName>
    <definedName name="DDT.TotDDTPayable">#REF!</definedName>
    <definedName name="DDTP">#REF!</definedName>
    <definedName name="DDTP.Amt">#REF!</definedName>
    <definedName name="DDTP.BSRCode">#REF!</definedName>
    <definedName name="DDTP.DateDep">#REF!</definedName>
    <definedName name="DDTP.NameOfBank">#REF!</definedName>
    <definedName name="DDTP.NameOfBranch">#REF!</definedName>
    <definedName name="DDTP.SrlNoOfChaln">#REF!</definedName>
    <definedName name="DEBT">#REF!</definedName>
    <definedName name="DEBTN">#REF!</definedName>
    <definedName name="DeckAreaFormula">#REF!</definedName>
    <definedName name="DeckAreaFormula1">#REF!</definedName>
    <definedName name="Def" hidden="1">{"HSSH Budget years sterling",#N/A,TRUE,"Profit and Loss";"HSSH Budget years sterling",#N/A,TRUE,"Firm capex";"HSSH Budget years sterling",#N/A,TRUE,"Gross profit analysis";"HSSH Budget years sterling",#N/A,TRUE,"Cashflow";"HSSH Budget years sterling",#N/A,TRUE,"Balance Sheet"}</definedName>
    <definedName name="Del_Numbers_Sheet3_List">'[2]Inter connect Revenue'!#REF!</definedName>
    <definedName name="DELETELOGICTYPE1">[2]CRITERIA1!$B$19</definedName>
    <definedName name="DEM">[2]Intaccrual!#REF!</definedName>
    <definedName name="den_bu">#REF!</definedName>
    <definedName name="denbu">#REF!</definedName>
    <definedName name="DEP">#REF!</definedName>
    <definedName name="DEP.FurnitureSummary">#REF!</definedName>
    <definedName name="DEP.IntangibleAssetSummary">#REF!</definedName>
    <definedName name="DEP.ShipsSummary">#REF!</definedName>
    <definedName name="DEP.TotalDepreciation">#REF!</definedName>
    <definedName name="Dep1stYr">#REF!</definedName>
    <definedName name="department">'[2]2002 SALARY'!$A$389:$C$414</definedName>
    <definedName name="DEPB.DeprBlockTot100Percent">#REF!</definedName>
    <definedName name="DEPB.DeprBlockTot10Percent">#REF!</definedName>
    <definedName name="DEPB.DeprBlockTot5Percent">#REF!</definedName>
    <definedName name="DEPB.TotBuildng">#REF!</definedName>
    <definedName name="DEPN">#REF!</definedName>
    <definedName name="DEPP.DeprBlockTot100Percent">#REF!</definedName>
    <definedName name="DEPP.DeprBlockTot15Percent">#REF!</definedName>
    <definedName name="DEPP.DeprBlockTot30Percent">#REF!</definedName>
    <definedName name="DEPP.DeprBlockTot40Percent">#REF!</definedName>
    <definedName name="DEPP.DeprBlockTot50Percent">#REF!</definedName>
    <definedName name="DEPP.DeprBlockTot60Percent">#REF!</definedName>
    <definedName name="DEPP.DeprBlockTot80Percent">#REF!</definedName>
    <definedName name="DEPP.TotPlntMach">#REF!</definedName>
    <definedName name="Depreciation">#REF!</definedName>
    <definedName name="DepRemainYr">#REF!</definedName>
    <definedName name="Desired_Margin">'[2]Parameters&amp;Notes'!$D$9</definedName>
    <definedName name="det">[23]TTDZ22!#REF!</definedName>
    <definedName name="df">#REF!</definedName>
    <definedName name="DFH" hidden="1">{"EE4 Budget years USD",#N/A,TRUE,"Profit and Loss";"EE4 Budget years USD",#N/A,TRUE,"Firm capex";"EE4 Budget years USD",#N/A,TRUE,"Cashflow";"EE4 Budget years USD",#N/A,TRUE,"Balance Sheet"}</definedName>
    <definedName name="dfsafsda">#REF!</definedName>
    <definedName name="DG" hidden="1">{"EE4 Budget months only in USD",#N/A,TRUE,"Profit and Loss";"EE4 Budget months only in USD",#N/A,TRUE,"Firm capex";"EE4 Budget months only in USD",#N/A,TRUE,"Cashflow";"EE4 Budget months only in USD",#N/A,TRUE,"Balance Sheet"}</definedName>
    <definedName name="dgct">[52]dghn!$A$4:$F$1528</definedName>
    <definedName name="DGCTI592">#REF!</definedName>
    <definedName name="dgfkh"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DGNC">[53]A6!$A$3:$G$13</definedName>
    <definedName name="dhom">#REF!</definedName>
    <definedName name="difference">#REF!</definedName>
    <definedName name="DILIP">[2]POLY!#REF!</definedName>
    <definedName name="dinhdia">[49]GiaVL!$F$58</definedName>
    <definedName name="direct">#REF!</definedName>
    <definedName name="DIRPATH">#REF!</definedName>
    <definedName name="DIRPATHDATA">#REF!</definedName>
    <definedName name="DIRPATHT">#REF!</definedName>
    <definedName name="DIS">#REF!</definedName>
    <definedName name="DISPENSARY">#REF!</definedName>
    <definedName name="display_area_2">#REF!</definedName>
    <definedName name="DISTRIBUTION">#REF!</definedName>
    <definedName name="DL">[30]PEDESB!#REF!</definedName>
    <definedName name="DM">#REF!</definedName>
    <definedName name="dmz">[24]gVL!$Q$45</definedName>
    <definedName name="dno">[24]gVL!$Q$49</definedName>
    <definedName name="DOLLAR">#REF!</definedName>
    <definedName name="dongia">'[54]VL,NC,MTC'!$B$4:$E$63</definedName>
    <definedName name="DP">#REF!</definedName>
    <definedName name="DPM100.AdditionsGrThan180Days">#REF!</definedName>
    <definedName name="DPM100.AdditionsLessThan180Days">#REF!</definedName>
    <definedName name="DPM100.AddlnDeprDuringYearAdditions">#REF!</definedName>
    <definedName name="DPM100.AddlnDeprOnGT180DayAdditions">#REF!</definedName>
    <definedName name="DPM100.CapGainUs50">#REF!</definedName>
    <definedName name="DPM100.DepreciationAtFullRate">#REF!</definedName>
    <definedName name="DPM100.DepreciationAtHalfRate">#REF!</definedName>
    <definedName name="DPM100.ExpdrOnTrforSaleAsset">#REF!</definedName>
    <definedName name="DPM100.FullRateDeprAmt">#REF!</definedName>
    <definedName name="DPM100.HalfRateDeprAmt">#REF!</definedName>
    <definedName name="DPM100.RealizationPeriodDuringYear">#REF!</definedName>
    <definedName name="DPM100.RealizationTotalPeriod">#REF!</definedName>
    <definedName name="DPM100.TotalDepreciation">#REF!</definedName>
    <definedName name="DPM100.WDVFirstDay">#REF!</definedName>
    <definedName name="DPM100.WDVLastDay">#REF!</definedName>
    <definedName name="DPM15.AdditionsGrThan180Days">#REF!</definedName>
    <definedName name="DPM15.AdditionsLessThan180Days">#REF!</definedName>
    <definedName name="DPM15.AddlnDeprDuringYearAdditions">#REF!</definedName>
    <definedName name="DPM15.AddlnDeprOnGT180DayAdditions">#REF!</definedName>
    <definedName name="DPM15.CapGainUs50">#REF!</definedName>
    <definedName name="DPM15.DepreciationAtFullRate">#REF!</definedName>
    <definedName name="DPM15.DepreciationAtHalfRate">#REF!</definedName>
    <definedName name="DPM15.ExpdrOnTrforSaleAsset">#REF!</definedName>
    <definedName name="DPM15.FullRateDeprAmt">#REF!</definedName>
    <definedName name="DPM15.HalfRateDeprAmt">#REF!</definedName>
    <definedName name="DPM15.RealizationPeriodDuringYear">#REF!</definedName>
    <definedName name="DPM15.RealizationTotalPeriod">#REF!</definedName>
    <definedName name="DPM15.TotalDepreciation">#REF!</definedName>
    <definedName name="DPM15.WDVFirstDay">#REF!</definedName>
    <definedName name="DPM15.WDVLastDay">#REF!</definedName>
    <definedName name="DPM30.AdditionsGrThan180Days">#REF!</definedName>
    <definedName name="DPM30.AdditionsLessThan180Days">#REF!</definedName>
    <definedName name="DPM30.AddlnDeprDuringYearAdditions">#REF!</definedName>
    <definedName name="DPM30.AddlnDeprOnGT180DayAdditions">#REF!</definedName>
    <definedName name="DPM30.CapGainUs50">#REF!</definedName>
    <definedName name="DPM30.DepreciationAtFullRate">#REF!</definedName>
    <definedName name="DPM30.DepreciationAtHalfRate">#REF!</definedName>
    <definedName name="DPM30.ExpdrOnTrforSaleAsset">#REF!</definedName>
    <definedName name="DPM30.FullRateDeprAmt">#REF!</definedName>
    <definedName name="DPM30.HalfRateDeprAmt">#REF!</definedName>
    <definedName name="DPM30.RealizationPeriodDuringYear">#REF!</definedName>
    <definedName name="DPM30.RealizationTotalPeriod">#REF!</definedName>
    <definedName name="DPM30.TotalDepreciation">#REF!</definedName>
    <definedName name="DPM30.WDVFirstDay">#REF!</definedName>
    <definedName name="DPM30.WDVLastDay">#REF!</definedName>
    <definedName name="DPM40.AdditionsGrThan180Days">#REF!</definedName>
    <definedName name="DPM40.AdditionsLessThan180Days">#REF!</definedName>
    <definedName name="DPM40.AddlnDeprDuringYearAdditions">#REF!</definedName>
    <definedName name="DPM40.AddlnDeprOnGT180DayAdditions">#REF!</definedName>
    <definedName name="DPM40.CapGainUs50">#REF!</definedName>
    <definedName name="DPM40.DepreciationAtFullRate">#REF!</definedName>
    <definedName name="DPM40.DepreciationAtHalfRate">#REF!</definedName>
    <definedName name="DPM40.ExpdrOnTrforSaleAsset">#REF!</definedName>
    <definedName name="DPM40.FullRateDeprAmt">#REF!</definedName>
    <definedName name="DPM40.HalfRateDeprAmt">#REF!</definedName>
    <definedName name="DPM40.RealizationPeriodDuringYear">#REF!</definedName>
    <definedName name="DPM40.RealizationTotalPeriod">#REF!</definedName>
    <definedName name="DPM40.TotalDepreciation">#REF!</definedName>
    <definedName name="DPM40.WDVFirstDay">#REF!</definedName>
    <definedName name="DPM40.WDVLastDay">#REF!</definedName>
    <definedName name="DPM50.AdditionsGrThan180Days">#REF!</definedName>
    <definedName name="DPM50.AdditionsLessThan180Days">#REF!</definedName>
    <definedName name="DPM50.AddlnDeprDuringYearAdditions">#REF!</definedName>
    <definedName name="DPM50.AddlnDeprOnGT180DayAdditions">#REF!</definedName>
    <definedName name="DPM50.CapGainUs50">#REF!</definedName>
    <definedName name="DPM50.DepreciationAtFullRate">#REF!</definedName>
    <definedName name="DPM50.DepreciationAtHalfRate">#REF!</definedName>
    <definedName name="DPM50.ExpdrOnTrforSaleAsset">#REF!</definedName>
    <definedName name="DPM50.FullRateDeprAmt">#REF!</definedName>
    <definedName name="DPM50.HalfRateDeprAmt">#REF!</definedName>
    <definedName name="DPM50.RealizationPeriodDuringYear">#REF!</definedName>
    <definedName name="DPM50.RealizationTotalPeriod">#REF!</definedName>
    <definedName name="DPM50.TotalDepreciation">#REF!</definedName>
    <definedName name="DPM50.WDVFirstDay">#REF!</definedName>
    <definedName name="DPM50.WDVLastDay">#REF!</definedName>
    <definedName name="DPM60.AdditionsGrThan180Days">#REF!</definedName>
    <definedName name="DPM60.AdditionsLessThan180Days">#REF!</definedName>
    <definedName name="DPM60.AddlnDeprDuringYearAdditions">#REF!</definedName>
    <definedName name="DPM60.AddlnDeprOnGT180DayAdditions">#REF!</definedName>
    <definedName name="DPM60.CapGainUs50">#REF!</definedName>
    <definedName name="DPM60.DepreciationAtFullRate">#REF!</definedName>
    <definedName name="DPM60.DepreciationAtHalfRate">#REF!</definedName>
    <definedName name="DPM60.ExpdrOnTrforSaleAsset">#REF!</definedName>
    <definedName name="DPM60.FullRateDeprAmt">#REF!</definedName>
    <definedName name="DPM60.HalfRateDeprAmt">#REF!</definedName>
    <definedName name="DPM60.RealizationPeriodDuringYear">#REF!</definedName>
    <definedName name="DPM60.RealizationTotalPeriod">#REF!</definedName>
    <definedName name="DPM60.TotalDepreciation">#REF!</definedName>
    <definedName name="DPM60.WDVFirstDay">#REF!</definedName>
    <definedName name="DPM60.WDVLastDay">#REF!</definedName>
    <definedName name="DPM80.AdditionsGrThan180Days">#REF!</definedName>
    <definedName name="DPM80.AdditionsLessThan180Days">#REF!</definedName>
    <definedName name="DPM80.AddlnDeprDuringYearAdditions">#REF!</definedName>
    <definedName name="DPM80.AddlnDeprOnGT180DayAdditions">#REF!</definedName>
    <definedName name="DPM80.CapGainUs50">#REF!</definedName>
    <definedName name="DPM80.DepreciationAtFullRate">#REF!</definedName>
    <definedName name="DPM80.DepreciationAtHalfRate">#REF!</definedName>
    <definedName name="DPM80.ExpdrOnTrforSaleAsset">#REF!</definedName>
    <definedName name="DPM80.FullRateDeprAmt">#REF!</definedName>
    <definedName name="DPM80.HalfRateDeprAmt">#REF!</definedName>
    <definedName name="DPM80.RealizationPeriodDuringYear">#REF!</definedName>
    <definedName name="DPM80.RealizationTotalPeriod">#REF!</definedName>
    <definedName name="DPM80.TotalDepreciation">#REF!</definedName>
    <definedName name="DPM80.WDVFirstDay">#REF!</definedName>
    <definedName name="DPM80.WDVLastDay">#REF!</definedName>
    <definedName name="DRA">#REF!</definedName>
    <definedName name="draft">#REF!</definedName>
    <definedName name="DRE">#REF!</definedName>
    <definedName name="DRILL_COST">#REF!</definedName>
    <definedName name="DRILLPIPESCOLLARS">#REF!</definedName>
    <definedName name="DRILLPIPESCOLLARSKELLYS">#REF!</definedName>
    <definedName name="DRUCKBEREI03">#REF!</definedName>
    <definedName name="dsjfhdsfla">#REF!</definedName>
    <definedName name="DSUMDATA">#REF!</definedName>
    <definedName name="DT">[55]!TLTH1</definedName>
    <definedName name="dum_gas">[37]detailed_sensi!$AF$2</definedName>
    <definedName name="dum_oil">[37]detailed_sensi!$AE$2</definedName>
    <definedName name="duoi">#REF!</definedName>
    <definedName name="duong">[41]NC!$B$5:$D$56</definedName>
    <definedName name="duong04">'[45]THDZ0,4'!#REF!</definedName>
    <definedName name="duong35">'[45]TH DZ35'!#REF!</definedName>
    <definedName name="dutoan">[56]XL4Poppy!$A$15</definedName>
    <definedName name="DutoanDongmo">#REF!</definedName>
    <definedName name="dw">#REF!</definedName>
    <definedName name="DWPRICE" hidden="1">[57]Quantity!#REF!</definedName>
    <definedName name="DX">35.5796</definedName>
    <definedName name="DZ6gd1">'[58]CTDZ6kv (gd1) '!$B$7:$J$175</definedName>
    <definedName name="dzgd1">'[58]CTDZ 0.4+cto (GD1)'!$A$7:$I$94</definedName>
    <definedName name="e">#REF!</definedName>
    <definedName name="E1.000">[59]Sheet2!#REF!</definedName>
    <definedName name="E1.010">[59]Sheet2!#REF!</definedName>
    <definedName name="E1.020">[59]Sheet2!#REF!</definedName>
    <definedName name="E1.200">[59]Sheet2!#REF!</definedName>
    <definedName name="E1.210">[59]Sheet2!#REF!</definedName>
    <definedName name="E1.220">[59]Sheet2!#REF!</definedName>
    <definedName name="E1.300">[59]Sheet2!#REF!</definedName>
    <definedName name="E1.310">[59]Sheet2!#REF!</definedName>
    <definedName name="E1.320">[59]Sheet2!#REF!</definedName>
    <definedName name="E1.400">[59]Sheet2!#REF!</definedName>
    <definedName name="E1.410">[59]Sheet2!#REF!</definedName>
    <definedName name="E1.420">[59]Sheet2!#REF!</definedName>
    <definedName name="E1.500">[59]Sheet2!#REF!</definedName>
    <definedName name="E1.510">[59]Sheet2!#REF!</definedName>
    <definedName name="E1.520">[59]Sheet2!#REF!</definedName>
    <definedName name="E1.600">[59]Sheet2!#REF!</definedName>
    <definedName name="E1.611">[59]Sheet2!#REF!</definedName>
    <definedName name="E1.631">[59]Sheet2!#REF!</definedName>
    <definedName name="E1_Channels">30</definedName>
    <definedName name="E2.000">[59]Sheet2!#REF!</definedName>
    <definedName name="E2.000A">[59]Sheet2!#REF!</definedName>
    <definedName name="E2.010">[59]Sheet2!#REF!</definedName>
    <definedName name="E2.010A">[59]Sheet2!#REF!</definedName>
    <definedName name="E2.020">[59]Sheet2!#REF!</definedName>
    <definedName name="E2.020A">[59]Sheet2!#REF!</definedName>
    <definedName name="E2.100">[59]Sheet2!#REF!</definedName>
    <definedName name="E2.100A">[59]Sheet2!#REF!</definedName>
    <definedName name="E2.110">[59]Sheet2!#REF!</definedName>
    <definedName name="E2.110A">[59]Sheet2!#REF!</definedName>
    <definedName name="E2.120">[59]Sheet2!#REF!</definedName>
    <definedName name="E2.120A">[59]Sheet2!#REF!</definedName>
    <definedName name="E3.000">[59]Sheet2!#REF!</definedName>
    <definedName name="E3.010">[59]Sheet2!#REF!</definedName>
    <definedName name="E3.020">[59]Sheet2!#REF!</definedName>
    <definedName name="E3.031">[59]Sheet2!#REF!</definedName>
    <definedName name="E3.032">[59]Sheet2!#REF!</definedName>
    <definedName name="E3.033">[59]Sheet2!#REF!</definedName>
    <definedName name="E4.001">[59]Sheet2!#REF!</definedName>
    <definedName name="E4.011">[59]Sheet2!#REF!</definedName>
    <definedName name="E4.021">[59]Sheet2!#REF!</definedName>
    <definedName name="E4.101">[59]Sheet2!#REF!</definedName>
    <definedName name="E4.111">[59]Sheet2!#REF!</definedName>
    <definedName name="E4.121">[59]Sheet2!#REF!</definedName>
    <definedName name="E5.010">[59]Sheet2!#REF!</definedName>
    <definedName name="E5.020">[59]Sheet2!#REF!</definedName>
    <definedName name="E5.030">[59]Sheet2!#REF!</definedName>
    <definedName name="E6.001">[59]Sheet2!#REF!</definedName>
    <definedName name="E6.002">[59]Sheet2!#REF!</definedName>
    <definedName name="E6.011">[59]Sheet2!#REF!</definedName>
    <definedName name="E6.012">[59]Sheet2!#REF!</definedName>
    <definedName name="eee" hidden="1">{"HSSH Budget years sterling",#N/A,TRUE,"Profit and Loss";"HSSH Budget years sterling",#N/A,TRUE,"Firm capex";"HSSH Budget years sterling",#N/A,TRUE,"Gross profit analysis";"HSSH Budget years sterling",#N/A,TRUE,"Cashflow";"HSSH Budget years sterling",#N/A,TRUE,"Balance Sheet"}</definedName>
    <definedName name="EF">#REF!</definedName>
    <definedName name="efedd"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efn"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egt" hidden="1">#REF!</definedName>
    <definedName name="EHTPA10">#REF!</definedName>
    <definedName name="EHTPA10.DedFromUndertaking">#REF!</definedName>
    <definedName name="EHTPA10.TotalDedUs10Sub">#REF!</definedName>
    <definedName name="eighteen_pct">#REF!</definedName>
    <definedName name="eighteen_pctneu">#REF!</definedName>
    <definedName name="eilink">#REF!</definedName>
    <definedName name="eirr">[42]IRR!$X$38</definedName>
    <definedName name="ELECTRIFICATION">#REF!</definedName>
    <definedName name="Elim">#REF!</definedName>
    <definedName name="Eline" hidden="1">#REF!</definedName>
    <definedName name="emvactual">'[42]Risk &amp; EMV Money'!$O$5</definedName>
    <definedName name="emvnpv">'[42]Risk &amp; EMV Money'!$H$34</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NERGY_SAVING">#REF!</definedName>
    <definedName name="enpv">[42]IRR!$Y$38</definedName>
    <definedName name="EPMWorkbookOptions_1" hidden="1">"dgEAAB+LCAAAAAAABACFkMEKgkAQhu9B77DsPVcLOoTaoS5BYhRU10lHXdJZ2d3aHj8pLKpD12++f4b5w/mtqdkVtZGKIh54PmdImcollRG/2GIUTPk8Hg7Cg9Lnk1LntLWdaliXIzO7GRnxytp2JoRzznMTT+lSjH0/EMdkvcsqbGAkyVigDPkrlf9P8e4qY+EWC42mSiltkeICaoOh+IQPb1Ej6CVYSGkHV+zNb/xw+182WlnMLOa9/Tv4"</definedName>
    <definedName name="EPMWorkbookOptions_2" hidden="1">"9F3OxBOtzB60hFONCeryveGHd9WJr+7iO45h/1l2AQAA"</definedName>
    <definedName name="EPZA10">#REF!</definedName>
    <definedName name="EPZA10.DedFromUndertaking">#REF!</definedName>
    <definedName name="EPZA10.TotalDedUs10Sub">#REF!</definedName>
    <definedName name="equitynpv">'[60] NPV'!#REF!</definedName>
    <definedName name="ER">#REF!</definedName>
    <definedName name="ERR_SCRN">#REF!</definedName>
    <definedName name="ert" hidden="1">{"CEA Group Budget years USD",#N/A,TRUE,"Profit and Loss";"CEA Group Budget years USD",#N/A,TRUE,"Firm capex";"CEA Group Budget years USD",#N/A,TRUE,"Gross profit analysis";"CEA Group Budget years USD",#N/A,TRUE,"Cashflow";"CEA Group Budget years USD",#N/A,TRUE,"Balance Sheet"}</definedName>
    <definedName name="ES">#REF!</definedName>
    <definedName name="ESM">#REF!</definedName>
    <definedName name="ESR1i.AmtDebPL">#REF!</definedName>
    <definedName name="ESR1i.AmtUs35Allowable">#REF!</definedName>
    <definedName name="ESR1i.ExcessAmtOverDebPL">#REF!</definedName>
    <definedName name="ESR1ii.AmtDebPL">#REF!</definedName>
    <definedName name="ESR1ii.AmtUs35Allowable">#REF!</definedName>
    <definedName name="ESR1ii.ExcessAmtOverDebPL">#REF!</definedName>
    <definedName name="ESR1iii.AmtDebPL">#REF!</definedName>
    <definedName name="ESR1iii.AmtUs35Allowable">#REF!</definedName>
    <definedName name="ESR1iii.ExcessAmtOverDebPL">#REF!</definedName>
    <definedName name="ESR1iv.AmtDebPL">#REF!</definedName>
    <definedName name="ESR1iv.AmtUs35Allowable">#REF!</definedName>
    <definedName name="ESR1iv.ExcessAmtOverDebPL">#REF!</definedName>
    <definedName name="ESR2AA.AmtDebPL">#REF!</definedName>
    <definedName name="ESR2AA.AmtUs35Allowable">#REF!</definedName>
    <definedName name="ESR2AA.ExcessAmtOverDebPL">#REF!</definedName>
    <definedName name="ESR2AB.AmtDebPL">#REF!</definedName>
    <definedName name="ESR2AB.AmtUs35Allowable">#REF!</definedName>
    <definedName name="ESR2AB.ExcessAmtOverDebPL">#REF!</definedName>
    <definedName name="ESRTOT.AmtDebPL">#REF!</definedName>
    <definedName name="ESRTOT.AmtUs35Allowable">#REF!</definedName>
    <definedName name="ESRTOT.ExcessAmtOverDebPL">#REF!</definedName>
    <definedName name="ESS">#REF!</definedName>
    <definedName name="ESW">#REF!</definedName>
    <definedName name="etc" hidden="1">#REF!</definedName>
    <definedName name="eu_ro">[2]DEG!$H$169</definedName>
    <definedName name="EUR">[2]Intaccrual!#REF!</definedName>
    <definedName name="EURBOR">[2]Intaccrual!#REF!</definedName>
    <definedName name="EURIBOR">#REF!</definedName>
    <definedName name="EURO">#REF!</definedName>
    <definedName name="ewd" hidden="1">{"CEI Budget years sterling",#N/A,TRUE,"Profit and Loss";"CEI Budget years sterling",#N/A,TRUE,"Firm capex";"CEI Budget years sterling",#N/A,TRUE,"Gross profit analysis";"CEI Budget years sterling",#N/A,TRUE,"Cashflow";"CEI Budget years sterling",#N/A,TRUE,"Balance Sheet"}</definedName>
    <definedName name="EWIP">#REF!</definedName>
    <definedName name="EX">#REF!</definedName>
    <definedName name="EXC">#REF!</definedName>
    <definedName name="excel">#REF!</definedName>
    <definedName name="Excel_BuiltIn_Database">NA()</definedName>
    <definedName name="Excel_BuiltIn_Print_Area">NA()</definedName>
    <definedName name="Excel_BuiltIn_Print_Titles">NA()</definedName>
    <definedName name="EXCH">#REF!</definedName>
    <definedName name="exchange_1">[61]control!$G$2</definedName>
    <definedName name="exchange_3">[61]control!$G$4</definedName>
    <definedName name="EXIT">#REF!</definedName>
    <definedName name="EXIT1">#REF!</definedName>
    <definedName name="EXITSCRN">#REF!</definedName>
    <definedName name="exp">#REF!</definedName>
    <definedName name="expcost">'[42]Assumptions &amp; Inputs'!$B$53</definedName>
    <definedName name="Export">#REF!</definedName>
    <definedName name="_xlnm.Extract">#REF!</definedName>
    <definedName name="F0.000">[59]Sheet2!#REF!</definedName>
    <definedName name="F0.010">[59]Sheet2!#REF!</definedName>
    <definedName name="F0.020">[59]Sheet2!#REF!</definedName>
    <definedName name="F0.100">[59]Sheet2!#REF!</definedName>
    <definedName name="F0.110">[59]Sheet2!#REF!</definedName>
    <definedName name="F0.120">[59]Sheet2!#REF!</definedName>
    <definedName name="F0.200">[59]Sheet2!#REF!</definedName>
    <definedName name="F0.210">[59]Sheet2!#REF!</definedName>
    <definedName name="F0.220">[59]Sheet2!#REF!</definedName>
    <definedName name="F0.300">[59]Sheet2!#REF!</definedName>
    <definedName name="F0.310">[59]Sheet2!#REF!</definedName>
    <definedName name="F0.320">[59]Sheet2!#REF!</definedName>
    <definedName name="F1.000">[59]Sheet2!#REF!</definedName>
    <definedName name="F1.010">[59]Sheet2!#REF!</definedName>
    <definedName name="F1.020">[59]Sheet2!#REF!</definedName>
    <definedName name="F1.100">[59]Sheet2!#REF!</definedName>
    <definedName name="F1.110">[59]Sheet2!#REF!</definedName>
    <definedName name="F1.120">[59]Sheet2!#REF!</definedName>
    <definedName name="F1.130">[59]Sheet2!#REF!</definedName>
    <definedName name="F1.140">[59]Sheet2!#REF!</definedName>
    <definedName name="F1.150">[59]Sheet2!#REF!</definedName>
    <definedName name="F2.001">[59]Sheet2!#REF!</definedName>
    <definedName name="F2.011">[59]Sheet2!#REF!</definedName>
    <definedName name="F2.021">[59]Sheet2!#REF!</definedName>
    <definedName name="F2.031">[59]Sheet2!#REF!</definedName>
    <definedName name="F2.041">[59]Sheet2!#REF!</definedName>
    <definedName name="F2.051">[59]Sheet2!#REF!</definedName>
    <definedName name="F2.052">[59]Sheet2!#REF!</definedName>
    <definedName name="F2.061">[59]Sheet2!#REF!</definedName>
    <definedName name="F2.071">[59]Sheet2!#REF!</definedName>
    <definedName name="F2.101">[59]Sheet2!#REF!</definedName>
    <definedName name="F2.111">[59]Sheet2!#REF!</definedName>
    <definedName name="F2.121">[59]Sheet2!#REF!</definedName>
    <definedName name="F2.131">[59]Sheet2!#REF!</definedName>
    <definedName name="F2.141">[59]Sheet2!#REF!</definedName>
    <definedName name="F2.200">[59]Sheet2!#REF!</definedName>
    <definedName name="F2.210">[59]Sheet2!#REF!</definedName>
    <definedName name="F2.220">[59]Sheet2!#REF!</definedName>
    <definedName name="F2.230">[59]Sheet2!#REF!</definedName>
    <definedName name="F2.240">[59]Sheet2!#REF!</definedName>
    <definedName name="F2.250">[59]Sheet2!#REF!</definedName>
    <definedName name="F2.300">[59]Sheet2!#REF!</definedName>
    <definedName name="F2.310">[59]Sheet2!#REF!</definedName>
    <definedName name="F2.320">[59]Sheet2!#REF!</definedName>
    <definedName name="F3.000">[59]Sheet2!#REF!</definedName>
    <definedName name="F3.010">[59]Sheet2!#REF!</definedName>
    <definedName name="F3.020">[59]Sheet2!#REF!</definedName>
    <definedName name="F3.030">[59]Sheet2!#REF!</definedName>
    <definedName name="F3.100">[59]Sheet2!#REF!</definedName>
    <definedName name="F3.110">[59]Sheet2!#REF!</definedName>
    <definedName name="F3.120">[59]Sheet2!#REF!</definedName>
    <definedName name="F3.130">[59]Sheet2!#REF!</definedName>
    <definedName name="F4.000">[59]Sheet2!#REF!</definedName>
    <definedName name="F4.010">[59]Sheet2!#REF!</definedName>
    <definedName name="F4.020">[59]Sheet2!#REF!</definedName>
    <definedName name="F4.030">[59]Sheet2!#REF!</definedName>
    <definedName name="F4.100">[59]Sheet2!#REF!</definedName>
    <definedName name="F4.120">[59]Sheet2!#REF!</definedName>
    <definedName name="F4.140">[59]Sheet2!#REF!</definedName>
    <definedName name="F4.160">[59]Sheet2!#REF!</definedName>
    <definedName name="F4.200">[59]Sheet2!#REF!</definedName>
    <definedName name="F4.220">[59]Sheet2!#REF!</definedName>
    <definedName name="F4.240">[59]Sheet2!#REF!</definedName>
    <definedName name="F4.260">[59]Sheet2!#REF!</definedName>
    <definedName name="F4.300">[59]Sheet2!#REF!</definedName>
    <definedName name="F4.320">[59]Sheet2!#REF!</definedName>
    <definedName name="F4.340">[59]Sheet2!#REF!</definedName>
    <definedName name="F4.400">[59]Sheet2!#REF!</definedName>
    <definedName name="F4.420">[59]Sheet2!#REF!</definedName>
    <definedName name="F4.440">[59]Sheet2!#REF!</definedName>
    <definedName name="F4.500">[59]Sheet2!#REF!</definedName>
    <definedName name="F4.530">[59]Sheet2!#REF!</definedName>
    <definedName name="F4.550">[59]Sheet2!#REF!</definedName>
    <definedName name="F4.570">[59]Sheet2!#REF!</definedName>
    <definedName name="F4.600">[59]Sheet2!#REF!</definedName>
    <definedName name="F4.610">[59]Sheet2!#REF!</definedName>
    <definedName name="F4.620">[59]Sheet2!#REF!</definedName>
    <definedName name="F4.700">[59]Sheet2!#REF!</definedName>
    <definedName name="F4.730">[59]Sheet2!#REF!</definedName>
    <definedName name="F4.740">[59]Sheet2!#REF!</definedName>
    <definedName name="F4.800">[59]Sheet2!#REF!</definedName>
    <definedName name="F4.830">[59]Sheet2!#REF!</definedName>
    <definedName name="F4.840">[59]Sheet2!#REF!</definedName>
    <definedName name="F5.01">[59]Sheet2!#REF!</definedName>
    <definedName name="F5.02">[59]Sheet2!#REF!</definedName>
    <definedName name="F5.03">[59]Sheet2!#REF!</definedName>
    <definedName name="F5.04">[59]Sheet2!#REF!</definedName>
    <definedName name="F5.05">[59]Sheet2!#REF!</definedName>
    <definedName name="F5.11">[59]Sheet2!#REF!</definedName>
    <definedName name="F5.12">[59]Sheet2!#REF!</definedName>
    <definedName name="F5.13">[59]Sheet2!#REF!</definedName>
    <definedName name="F5.14">[59]Sheet2!#REF!</definedName>
    <definedName name="F5.15">[59]Sheet2!#REF!</definedName>
    <definedName name="F6.001">[59]Sheet2!#REF!</definedName>
    <definedName name="F6.002">[59]Sheet2!#REF!</definedName>
    <definedName name="F6.003">[59]Sheet2!#REF!</definedName>
    <definedName name="F6.004">[59]Sheet2!#REF!</definedName>
    <definedName name="f92F56">[62]dtxl!#REF!</definedName>
    <definedName name="facili">[37]Assumptions!$C$82</definedName>
    <definedName name="facilis">'[42]Assumptions &amp; Inputs'!$B$51</definedName>
    <definedName name="facility">#REF!</definedName>
    <definedName name="FARUPEES">#REF!</definedName>
    <definedName name="FAXNO">#REF!</definedName>
    <definedName name="FBBusOfAircraft.AmtOrValueOfExpenditure">#REF!</definedName>
    <definedName name="FBBusOfAircraft.ValueOfFB">#REF!</definedName>
    <definedName name="FBBusOfHotel.AmtOrValueOfExpenditure">#REF!</definedName>
    <definedName name="FBBusOfHotel.ValueOfFB">#REF!</definedName>
    <definedName name="FBBusOfShip.AmtOrValueOfExpenditure">#REF!</definedName>
    <definedName name="FBBusOfShip.ValueOfFB">#REF!</definedName>
    <definedName name="FBBusOthThan4bcd.AmtOrValueOfExpenditure">#REF!</definedName>
    <definedName name="FBBusOthThan4bcd.ValueOfFB">#REF!</definedName>
    <definedName name="FBCnvyBus.AmtOrValueOfExpenditure">#REF!</definedName>
    <definedName name="FBCnvyBus.ValueOfFB">#REF!</definedName>
    <definedName name="FBCnvyConst.AmtOrValueOfExpenditure">#REF!</definedName>
    <definedName name="FBCnvyConst.ValueOfFB">#REF!</definedName>
    <definedName name="FBCnvyManPhrama.AmtOrValueOfExpenditure">#REF!</definedName>
    <definedName name="FBCnvyManPhrama.ValueOfFB">#REF!</definedName>
    <definedName name="FBCnvyMANProd.AmtOrValueOfExpenditure">#REF!</definedName>
    <definedName name="FBCnvyMANProd.ValueOfFB">#REF!</definedName>
    <definedName name="FBConf.AmtOrValueOfExpenditure">#REF!</definedName>
    <definedName name="FBConf.ValueOfFB">#REF!</definedName>
    <definedName name="FBEmplSper.AmtOrValueOfExpenditure">#REF!</definedName>
    <definedName name="FBEmplSper.ValueOfFB">#REF!</definedName>
    <definedName name="FBEMPWel.AmtOrValueOfExpenditure">#REF!</definedName>
    <definedName name="FBEMPWel.ValueOfFB">#REF!</definedName>
    <definedName name="FBEnter.AmtOrValueOfExpenditure">#REF!</definedName>
    <definedName name="FBEnter.ValueOfFB">#REF!</definedName>
    <definedName name="FBFesti.AmtOrValueOfExpenditure">#REF!</definedName>
    <definedName name="FBFesti.ValueOfFB">#REF!</definedName>
    <definedName name="FBFree.AmtOrValueOfExpenditure">#REF!</definedName>
    <definedName name="FBFree.ValueOfFB">#REF!</definedName>
    <definedName name="FBGift.AmtOrValueOfExpenditure">#REF!</definedName>
    <definedName name="FBGift.ValueOfFB">#REF!</definedName>
    <definedName name="FBHealth.AmtOrValueOfExpenditure">#REF!</definedName>
    <definedName name="FBHealth.ValueOfFB">#REF!</definedName>
    <definedName name="FBHotelBRdAir.AmtOrValueOfExpenditure">#REF!</definedName>
    <definedName name="FBHotelBRdAir.ValueOfFB">#REF!</definedName>
    <definedName name="FBHotelBRdBus.AmtOrValueOfExpenditure">#REF!</definedName>
    <definedName name="FBHotelBRdBus.ValueOfFB">#REF!</definedName>
    <definedName name="FBHotelBRdMANPhrama.AmtOrValueOfExpenditure">#REF!</definedName>
    <definedName name="FBHotelBRdMANPhrama.ValueOfFB">#REF!</definedName>
    <definedName name="FBHotelBRdMANProd.AmtOrValueOfExpenditure">#REF!</definedName>
    <definedName name="FBHotelBRdMANProd.ValueOfFB">#REF!</definedName>
    <definedName name="FBHotelBRdShip.AmtOrValueOfExpenditure">#REF!</definedName>
    <definedName name="FBHotelBRdShip.ValueOfFB">#REF!</definedName>
    <definedName name="FBI.EmployeesInOutIndiaFlg">#REF!</definedName>
    <definedName name="FBI.NoOfIndianEmps">#REF!</definedName>
    <definedName name="FBI.NoOfOutsideIndiaEmps">#REF!</definedName>
    <definedName name="FBI.SeparateAcntMaintainForIndiaForeignFlg">#REF!</definedName>
    <definedName name="FBI.TotNoOfEmps">#REF!</definedName>
    <definedName name="FBMainAcc.AmtOrValueOfExpenditure">#REF!</definedName>
    <definedName name="FBMainAcc.ValueOfFB">#REF!</definedName>
    <definedName name="FBMainAir.AmtOrValueOfExpenditure">#REF!</definedName>
    <definedName name="FBMainAir.ValueOfFB">#REF!</definedName>
    <definedName name="FBOthr.AmtOrValueOfExpenditure">#REF!</definedName>
    <definedName name="FBOthr.ValueOfFB">#REF!</definedName>
    <definedName name="FBReprDep.AmtOrValueOfExpenditure">#REF!</definedName>
    <definedName name="FBReprDep.ValueOfFB">#REF!</definedName>
    <definedName name="FBReprDEPCry.AmtOrValueOfExpenditure">#REF!</definedName>
    <definedName name="FBReprDEPCry.ValueOfFB">#REF!</definedName>
    <definedName name="FBSales.AmtOrValueOfExpenditure">#REF!</definedName>
    <definedName name="FBSales.ValueOfFB">#REF!</definedName>
    <definedName name="FBSchlr.AmtOrValueOfExpenditure">#REF!</definedName>
    <definedName name="FBSchlr.ValueOfFB">#REF!</definedName>
    <definedName name="FBT">#REF!</definedName>
    <definedName name="FBT.Amt">#REF!</definedName>
    <definedName name="FBT.BSRCode">#REF!</definedName>
    <definedName name="FBT.DateDep">#REF!</definedName>
    <definedName name="FBT.FormulaOfS">#REF!</definedName>
    <definedName name="FBT.NameOfBank">#REF!</definedName>
    <definedName name="FBT.NameOfBranch">#REF!</definedName>
    <definedName name="FBT.SrlNoOfChaln">#REF!</definedName>
    <definedName name="FBTele.AmtOrValueOfExpenditure">#REF!</definedName>
    <definedName name="FBTele.ValueOfFB">#REF!</definedName>
    <definedName name="FBTot.TotValueOfFB">#REF!</definedName>
    <definedName name="FBTour.AmtOrValueOfExpenditure">#REF!</definedName>
    <definedName name="FBTour.ValueOfFB">#REF!</definedName>
    <definedName name="FBValBIF1.ValueOfFBIf1OfSchFBIisNo">#REF!</definedName>
    <definedName name="FBValBIF2N.ValueOfFBIf2OfSchFBIisNo">#REF!</definedName>
    <definedName name="FBValBIF2Y.ValueOfFBIf2OfSchFBIisYes">#REF!</definedName>
    <definedName name="FBValFrgBen.ValueOfFringeBenefit">#REF!</definedName>
    <definedName name="FC_TOTAL">'[63]BOQ-1'!#REF!</definedName>
    <definedName name="FC5_total">#REF!</definedName>
    <definedName name="FC6_total">#REF!</definedName>
    <definedName name="FDF">#REF!</definedName>
    <definedName name="FDY">#REF!</definedName>
    <definedName name="FDY___0">#REF!</definedName>
    <definedName name="FEDTAXRATE">#REF!</definedName>
    <definedName name="FEF">#REF!</definedName>
    <definedName name="FFAPPCOLNAME1_1">[2]CRITERIA1!$F$1</definedName>
    <definedName name="FFAPPCOLNAME2_1">[2]CRITERIA1!$F$2</definedName>
    <definedName name="FFAPPCOLNAME3_1">[2]CRITERIA1!$F$3</definedName>
    <definedName name="FFAPPCOLNAME4_1">[2]CRITERIA1!$F$4</definedName>
    <definedName name="FFAPPCOLNAME5_1">[2]CRITERIA1!$F$5</definedName>
    <definedName name="FFAPPCOLNAME6_1">[2]CRITERIA1!$F$6</definedName>
    <definedName name="FFAPPCOLNAME7_1">[2]CRITERIA1!$F$7</definedName>
    <definedName name="FFAPPCOLNAME8_1">[2]CRITERIA1!$F$8</definedName>
    <definedName name="fff" hidden="1">{"EE4 Budget years USD",#N/A,TRUE,"Profit and Loss";"EE4 Budget years USD",#N/A,TRUE,"Firm capex";"EE4 Budget years USD",#N/A,TRUE,"Cashflow";"EE4 Budget years USD",#N/A,TRUE,"Balance Sheet"}</definedName>
    <definedName name="FFSEGMENT1_1">[2]CRITERIA1!$D$1</definedName>
    <definedName name="FFSEGMENT2_1">[2]CRITERIA1!$D$2</definedName>
    <definedName name="FFSEGMENT3_1">[2]CRITERIA1!$D$3</definedName>
    <definedName name="FFSEGMENT4_1">[2]CRITERIA1!$D$4</definedName>
    <definedName name="FFSEGMENT5_1">[2]CRITERIA1!$D$5</definedName>
    <definedName name="FFSEGMENT6_1">[2]CRITERIA1!$D$6</definedName>
    <definedName name="FFSEGMENT7_1">[2]CRITERIA1!$D$7</definedName>
    <definedName name="FFSEGMENT8_1">[2]CRITERIA1!$D$8</definedName>
    <definedName name="FFSEGSEPARATOR1">[2]CRITERIA1!$B$17</definedName>
    <definedName name="fg">#REF!</definedName>
    <definedName name="FH" hidden="1">{"Group Budget years only",#N/A,TRUE,"Profit and Loss";"Group Budget years only",#N/A,TRUE,"Firm capex";"Group Budget years only",#N/A,TRUE,"Gross profit analysis";"Group Budget years only",#N/A,TRUE,"Cashflow";"Group Budget years only",#N/A,TRUE,"Balance Sheet"}</definedName>
    <definedName name="FIBOR">#REF!</definedName>
    <definedName name="FIELDNAMECOLUMN1">[2]CRITERIA1!$B$26</definedName>
    <definedName name="FIELDNAMEROW1">[2]CRITERIA1!$B$25</definedName>
    <definedName name="FILENAME">#REF!</definedName>
    <definedName name="FIREFIGHTING">#REF!</definedName>
    <definedName name="FIRST_YR_MCF">#REF!</definedName>
    <definedName name="FIRSTDATAROW1">[2]CRITERIA1!$B$27</definedName>
    <definedName name="FixedExp">#REF!</definedName>
    <definedName name="fl_irr">[36]Control!$H$15</definedName>
    <definedName name="fl_npv">[36]Control!$F$15</definedName>
    <definedName name="fliirr">[36]Control!$G$24</definedName>
    <definedName name="FLOWLINES">#REF!</definedName>
    <definedName name="FNDNAM1">[2]CRITERIA1!$B$12</definedName>
    <definedName name="FNDUSERID1">[2]CRITERIA1!$B$15</definedName>
    <definedName name="Format">#REF!</definedName>
    <definedName name="FP">'[1]COAT&amp;WRAP-QIOT-#3'!#REF!</definedName>
    <definedName name="Fringe_Benefit_Amount">'[2]Parameters&amp;Notes'!$D$6</definedName>
    <definedName name="Fringe_Benefits">#REF!</definedName>
    <definedName name="from" hidden="1">{"HSSH Budget years sterling",#N/A,TRUE,"Profit and Loss";"HSSH Budget years sterling",#N/A,TRUE,"Firm capex";"HSSH Budget years sterling",#N/A,TRUE,"Gross profit analysis";"HSSH Budget years sterling",#N/A,TRUE,"Cashflow";"HSSH Budget years sterling",#N/A,TRUE,"Balance Sheet"}</definedName>
    <definedName name="FST">#REF!</definedName>
    <definedName name="FTZA10">#REF!</definedName>
    <definedName name="FTZA10.DedFromUndertaking">#REF!</definedName>
    <definedName name="FTZA10.TotalDedUs10Sub">#REF!</definedName>
    <definedName name="FUNCTIONALCURRENCY1">[2]CRITERIA1!$B$33</definedName>
    <definedName name="FUNDPROJ">#REF!</definedName>
    <definedName name="FUNDS">#REF!</definedName>
    <definedName name="FURNITURE_FIXTURES">#REF!</definedName>
    <definedName name="Furnitures">#REF!</definedName>
    <definedName name="FWER" hidden="1">{"EE4 Budget years sterling",#N/A,TRUE,"Profit and Loss";"EE4 Budget years sterling",#N/A,TRUE,"Firm capex";"EE4 Budget years sterling",#N/A,TRUE,"Cashflow";"EE4 Budget years sterling",#N/A,TRUE,"Balance Sheet"}</definedName>
    <definedName name="fx">'[2]Model Pricing'!#REF!</definedName>
    <definedName name="g">'[64]DG '!#REF!</definedName>
    <definedName name="G_section">[30]PEDESB!#REF!</definedName>
    <definedName name="G0.000">[59]Sheet2!#REF!</definedName>
    <definedName name="G0.010">[59]Sheet2!#REF!</definedName>
    <definedName name="G0.020">[59]Sheet2!#REF!</definedName>
    <definedName name="G0.100">[59]Sheet2!#REF!</definedName>
    <definedName name="G0.110">[59]Sheet2!#REF!</definedName>
    <definedName name="G0.120">[59]Sheet2!#REF!</definedName>
    <definedName name="G1.000">[59]Sheet2!#REF!</definedName>
    <definedName name="G1.011">[59]Sheet2!#REF!</definedName>
    <definedName name="G1.021">[59]Sheet2!#REF!</definedName>
    <definedName name="G1.031">[59]Sheet2!#REF!</definedName>
    <definedName name="G1.041">[59]Sheet2!#REF!</definedName>
    <definedName name="G1.051">[59]Sheet2!#REF!</definedName>
    <definedName name="G2.000">[59]Sheet2!#REF!</definedName>
    <definedName name="G2.010">[59]Sheet2!#REF!</definedName>
    <definedName name="G2.020">[59]Sheet2!#REF!</definedName>
    <definedName name="G2.030">[59]Sheet2!#REF!</definedName>
    <definedName name="G3.000">[59]Sheet2!#REF!</definedName>
    <definedName name="G3.011">[59]Sheet2!#REF!</definedName>
    <definedName name="G3.021">[59]Sheet2!#REF!</definedName>
    <definedName name="G3.031">[59]Sheet2!#REF!</definedName>
    <definedName name="G3.041">[59]Sheet2!#REF!</definedName>
    <definedName name="G3.100">[59]Sheet2!#REF!</definedName>
    <definedName name="G3.111">[59]Sheet2!#REF!</definedName>
    <definedName name="G3.121">[59]Sheet2!#REF!</definedName>
    <definedName name="G3.131">[59]Sheet2!#REF!</definedName>
    <definedName name="G3.141">[59]Sheet2!#REF!</definedName>
    <definedName name="G3.201">[59]Sheet2!#REF!</definedName>
    <definedName name="G3.211">[59]Sheet2!#REF!</definedName>
    <definedName name="G3.221">[59]Sheet2!#REF!</definedName>
    <definedName name="G3.231">[59]Sheet2!#REF!</definedName>
    <definedName name="G3.241">[59]Sheet2!#REF!</definedName>
    <definedName name="G3.301">[59]Sheet2!#REF!</definedName>
    <definedName name="G3.311">[59]Sheet2!#REF!</definedName>
    <definedName name="G3.321">[59]Sheet2!#REF!</definedName>
    <definedName name="G3.331">[59]Sheet2!#REF!</definedName>
    <definedName name="G3.341">[59]Sheet2!#REF!</definedName>
    <definedName name="G4.000">[59]Sheet2!#REF!</definedName>
    <definedName name="G4.010">[59]Sheet2!#REF!</definedName>
    <definedName name="G4.020">[59]Sheet2!#REF!</definedName>
    <definedName name="G4.030">[59]Sheet2!#REF!</definedName>
    <definedName name="G4.040">[59]Sheet2!#REF!</definedName>
    <definedName name="G4.101">[59]Sheet2!#REF!</definedName>
    <definedName name="G4.111">[59]Sheet2!#REF!</definedName>
    <definedName name="G4.121">[59]Sheet2!#REF!</definedName>
    <definedName name="G4.131">[59]Sheet2!#REF!</definedName>
    <definedName name="G4.141">[59]Sheet2!#REF!</definedName>
    <definedName name="G4.151">[59]Sheet2!#REF!</definedName>
    <definedName name="G4.161">[59]Sheet2!#REF!</definedName>
    <definedName name="G4.171">[59]Sheet2!#REF!</definedName>
    <definedName name="G4.200">[59]Sheet2!#REF!</definedName>
    <definedName name="G4.210">[59]Sheet2!#REF!</definedName>
    <definedName name="G4.220">[59]Sheet2!#REF!</definedName>
    <definedName name="g40g40">[65]tuong!#REF!</definedName>
    <definedName name="GainLoss">#REF!</definedName>
    <definedName name="gasprices">'[42]Assumptions &amp; Inputs'!$B$62</definedName>
    <definedName name="GENERAL">#REF!</definedName>
    <definedName name="GEOLOGICAL">#REF!</definedName>
    <definedName name="GEOPHYSICAL">#REF!</definedName>
    <definedName name="gfhfhgf" hidden="1">#REF!</definedName>
    <definedName name="GHFHGFHFHFH">#REF!</definedName>
    <definedName name="ghi"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ghip">#REF!</definedName>
    <definedName name="gia">#REF!</definedName>
    <definedName name="gia_tien">#REF!</definedName>
    <definedName name="gia_tien_BTN">#REF!</definedName>
    <definedName name="giacong">[23]TTDZ22!#REF!</definedName>
    <definedName name="gipa5">[16]sheet12!#REF!</definedName>
    <definedName name="GLANCE">#REF!</definedName>
    <definedName name="GNPDFLTR">#REF!</definedName>
    <definedName name="GoBack">[51]KLHT!GoBack</definedName>
    <definedName name="goc">[23]TTDZ22!#REF!</definedName>
    <definedName name="gochong">[49]GiaVL!$F$22</definedName>
    <definedName name="GPT_GROUNDING_PT">'[66]NEW-PANEL'!#REF!</definedName>
    <definedName name="GR12M">#REF!</definedName>
    <definedName name="GR6M">#REF!</definedName>
    <definedName name="GRAFNAME">#REF!</definedName>
    <definedName name="GRAFNO">#REF!</definedName>
    <definedName name="GRAPH">#REF!</definedName>
    <definedName name="GRAPH_PRT">#REF!</definedName>
    <definedName name="GRAPH_SCRN">#REF!</definedName>
    <definedName name="GRAPH_SCRN2">#REF!</definedName>
    <definedName name="GRAPH_VIEW">#REF!</definedName>
    <definedName name="GRAPHNAME">#REF!</definedName>
    <definedName name="GRAPHNO">#REF!</definedName>
    <definedName name="GRAPHTITLE">#REF!</definedName>
    <definedName name="Gray">#REF!</definedName>
    <definedName name="Gray1">#REF!</definedName>
    <definedName name="GrayBox">#REF!</definedName>
    <definedName name="Gross">#REF!</definedName>
    <definedName name="Group">#REF!</definedName>
    <definedName name="Grouped">'[2]trial (2)'!$B$173:$C$228</definedName>
    <definedName name="Grouping">'[2]Grpng Dtls'!$B$4:$B$142</definedName>
    <definedName name="GRPNL">#REF!</definedName>
    <definedName name="GRPRT_SCRN">#REF!</definedName>
    <definedName name="grt" hidden="1">{"PLC Company Budget years",#N/A,TRUE,"Profit and Loss";"PLC Company Budget years",#N/A,TRUE,"Firm capex";"PLC Company Budget years",#N/A,TRUE,"Gross profit analysis";"PLC Company Budget years",#N/A,TRUE,"Cashflow";"PLC Company Budget years",#N/A,TRUE,"Balance Sheet"}</definedName>
    <definedName name="gt">#REF!</definedName>
    <definedName name="gv">[24]gVL!$Q$28</definedName>
    <definedName name="gvl">[67]GVL!$A$6:$F$131</definedName>
    <definedName name="GWYUID1">[2]CRITERIA1!$B$13</definedName>
    <definedName name="gytuy">#REF!</definedName>
    <definedName name="h">[55]!TLTH1</definedName>
    <definedName name="H0.001">[59]Sheet2!#REF!</definedName>
    <definedName name="H0.011">[59]Sheet2!#REF!</definedName>
    <definedName name="H0.021">[59]Sheet2!#REF!</definedName>
    <definedName name="H0.031">[59]Sheet2!#REF!</definedName>
    <definedName name="h7.5">[16]sheet12!#REF!</definedName>
    <definedName name="h8.5">[16]sheet12!#REF!</definedName>
    <definedName name="HDFHDFHRH"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head2">"Budget Year  -  1 April 2007 to 31 March 2008"</definedName>
    <definedName name="Header">#REF!</definedName>
    <definedName name="Heading">#REF!</definedName>
    <definedName name="HF">#REF!</definedName>
    <definedName name="hh">[55]!TLTH1</definedName>
    <definedName name="HHcat">#REF!</definedName>
    <definedName name="HHda">#REF!</definedName>
    <definedName name="hhsc">[68]TT35!#REF!</definedName>
    <definedName name="hhtd">[68]TT35!#REF!</definedName>
    <definedName name="HHxm">#REF!</definedName>
    <definedName name="hien">#REF!</definedName>
    <definedName name="Hire">27</definedName>
    <definedName name="HLEV2">#REF!</definedName>
    <definedName name="hoc">55000</definedName>
    <definedName name="Holdback">#REF!</definedName>
    <definedName name="HOME_MANP">#REF!</definedName>
    <definedName name="HOMEOFFICE_COST">#REF!</definedName>
    <definedName name="HP.AddrDetail1">#REF!</definedName>
    <definedName name="HP.AddrDetail2">#REF!</definedName>
    <definedName name="HP.AddrDetail3">#REF!</definedName>
    <definedName name="HP.AnnualLetableValue1">#REF!</definedName>
    <definedName name="HP.AnnualLetableValue2">#REF!</definedName>
    <definedName name="HP.AnnualLetableValue3">#REF!</definedName>
    <definedName name="HP.BalanceALV1">#REF!</definedName>
    <definedName name="HP.BalanceALV2">#REF!</definedName>
    <definedName name="HP.BalanceALV3">#REF!</definedName>
    <definedName name="hp.BFAllUs35Cl4Setoff1">#REF!</definedName>
    <definedName name="hp.BFlossPrevYrUndSameHeadSetoff1">#REF!</definedName>
    <definedName name="hp.BFUnabsorbedDeprSetoff1">#REF!</definedName>
    <definedName name="hp.BusLossSetoff2">#REF!</definedName>
    <definedName name="HP.CityOrTownOrDistrict1">#REF!</definedName>
    <definedName name="HP.CityOrTownOrDistrict2">#REF!</definedName>
    <definedName name="HP.CityOrTownOrDistrict3">#REF!</definedName>
    <definedName name="hp.HPlossCurYrSetoff2">#REF!</definedName>
    <definedName name="HP.ifLetOut1">#REF!</definedName>
    <definedName name="HP.ifLetOut2">#REF!</definedName>
    <definedName name="HP.ifLetOut3">#REF!</definedName>
    <definedName name="hp.IncOfCurYrAfterSetOff2">#REF!</definedName>
    <definedName name="hp.IncOfCurYrAfterSetOffBFLosses1">#REF!</definedName>
    <definedName name="hp.IncOfCurYrUnderThatHead2">#REF!</definedName>
    <definedName name="hp.IncOfCurYrUndHeadFromCYLA1">#REF!</definedName>
    <definedName name="HP.IncomeOfHP1">#REF!</definedName>
    <definedName name="HP.IncomeOfHP2">#REF!</definedName>
    <definedName name="HP.IncomeOfHP3">#REF!</definedName>
    <definedName name="HP.IntOnBorwCap1">#REF!</definedName>
    <definedName name="HP.IntOnBorwCap2">#REF!</definedName>
    <definedName name="HP.IntOnBorwCap3">#REF!</definedName>
    <definedName name="HP.LocalTaxes1">#REF!</definedName>
    <definedName name="HP.LocalTaxes2">#REF!</definedName>
    <definedName name="HP.LocalTaxes3">#REF!</definedName>
    <definedName name="HP.NameofTenant1">#REF!</definedName>
    <definedName name="HP.NameofTenant2">#REF!</definedName>
    <definedName name="HP.NameofTenant3">#REF!</definedName>
    <definedName name="hp.OthSrcLossNoRaceHorseSetoff2">#REF!</definedName>
    <definedName name="HP.PANofTenant1">#REF!</definedName>
    <definedName name="HP.PANofTenant2">#REF!</definedName>
    <definedName name="HP.PANofTenant3">#REF!</definedName>
    <definedName name="HP.PinCode1">#REF!</definedName>
    <definedName name="HP.PinCode2">#REF!</definedName>
    <definedName name="HP.PinCode3">#REF!</definedName>
    <definedName name="HP.RentArearsSec25BAfter30pcDeduct">#REF!</definedName>
    <definedName name="HP.RentNotRealized1">#REF!</definedName>
    <definedName name="HP.RentNotRealized2">#REF!</definedName>
    <definedName name="HP.RentNotRealized3">#REF!</definedName>
    <definedName name="HP.RentOfEarlierYrSec25AandAA">#REF!</definedName>
    <definedName name="HP.StateCode1">#REF!</definedName>
    <definedName name="HP.StateCode2">#REF!</definedName>
    <definedName name="HP.StateCode3">#REF!</definedName>
    <definedName name="HP.ThirtyPercentOfBalance1">#REF!</definedName>
    <definedName name="HP.ThirtyPercentOfBalance2">#REF!</definedName>
    <definedName name="HP.ThirtyPercentOfBalance3">#REF!</definedName>
    <definedName name="HP.TotalDeduct1">#REF!</definedName>
    <definedName name="HP.TotalDeduct2">#REF!</definedName>
    <definedName name="HP.TotalDeduct3">#REF!</definedName>
    <definedName name="HP.TotalIncomeChargeableUnHP">#REF!</definedName>
    <definedName name="HP.TotalUnrealizedAndTax1">#REF!</definedName>
    <definedName name="HP.TotalUnrealizedAndTax2">#REF!</definedName>
    <definedName name="HP.TotalUnrealizedAndTax3">#REF!</definedName>
    <definedName name="hprptfrm">#REF!</definedName>
    <definedName name="hprptfrm.size">#REF!</definedName>
    <definedName name="hprptfrm1">#REF!</definedName>
    <definedName name="hprptfrm2">#REF!</definedName>
    <definedName name="hprptfrm3">#REF!</definedName>
    <definedName name="HQ">#REF!</definedName>
    <definedName name="HRA">#REF!</definedName>
    <definedName name="hrp">'[42]Assumptions &amp; Inputs'!$B$89</definedName>
    <definedName name="hßm4">#REF!</definedName>
    <definedName name="HsVCVLTH">[69]PhaDoMong!#REF!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ong">[70]XL4Poppy!$C$31</definedName>
    <definedName name="huy" hidden="1">{"'Sheet1'!$L$16"}</definedName>
    <definedName name="i_10a">#REF!</definedName>
    <definedName name="i_80">#REF!</definedName>
    <definedName name="i_80g">#REF!</definedName>
    <definedName name="i_bp">#REF!</definedName>
    <definedName name="i_bs">#REF!</definedName>
    <definedName name="i_cfl">#REF!</definedName>
    <definedName name="i_cgos">#REF!</definedName>
    <definedName name="i_cyla">#REF!</definedName>
    <definedName name="i_ddt">#REF!</definedName>
    <definedName name="i_dep">#REF!</definedName>
    <definedName name="i_dpm">#REF!</definedName>
    <definedName name="i_ei">#REF!</definedName>
    <definedName name="i_esr">#REF!</definedName>
    <definedName name="i_fb">#REF!</definedName>
    <definedName name="i_fbt">#REF!</definedName>
    <definedName name="i_general">#REF!</definedName>
    <definedName name="i_general2">#REF!</definedName>
    <definedName name="i_hp">#REF!</definedName>
    <definedName name="i_it">#REF!</definedName>
    <definedName name="i_nob">#REF!</definedName>
    <definedName name="i_oi">#REF!</definedName>
    <definedName name="i_overall">#REF!</definedName>
    <definedName name="i_overall2">#REF!</definedName>
    <definedName name="i_partb">#REF!</definedName>
    <definedName name="i_partc">#REF!</definedName>
    <definedName name="i_pl">#REF!</definedName>
    <definedName name="i_qd">#REF!</definedName>
    <definedName name="i_si">#REF!</definedName>
    <definedName name="i_subdetail">#REF!</definedName>
    <definedName name="I2É6">[11]chitimc!#REF!</definedName>
    <definedName name="IA80.DeductProfUs80_IA_4_i">#REF!</definedName>
    <definedName name="IA80.DeductProfUs80_IA_4_ii">#REF!</definedName>
    <definedName name="IA80.DeductProfUs80_IA_4_iii">#REF!</definedName>
    <definedName name="IA80.DeductProfUs80_IA_4_iv">#REF!</definedName>
    <definedName name="IA80.DeductProfUs80_IA_4_v">#REF!</definedName>
    <definedName name="IA80.TotSchedule80_IA">#REF!</definedName>
    <definedName name="IB80.DeductBackDisttUs80_IB_5">#REF!</definedName>
    <definedName name="IB80.DeductBackStatesUs80_IB_4">#REF!</definedName>
    <definedName name="IB80.DeductColdChainUs80_IB_11">#REF!</definedName>
    <definedName name="IB80.DeductConvCentUs80_IB_7B">#REF!</definedName>
    <definedName name="IB80.DeductFoodGrainUs80_IB_11A">#REF!</definedName>
    <definedName name="IB80.DeductFruitVegUs80_IB_11A">#REF!</definedName>
    <definedName name="IB80.DeductHousUs80_IB_10">#REF!</definedName>
    <definedName name="IB80.DeductJKLocUs80_IB_4">#REF!</definedName>
    <definedName name="IB80.DeductMinOilUs80_IB_9">#REF!</definedName>
    <definedName name="IB80.DeductMultiplexUs80_IB_7A">#REF!</definedName>
    <definedName name="IB80.DeductRurHospUs80_IB_11B">#REF!</definedName>
    <definedName name="IB80.DeductScientificResUs80_IB_8A">#REF!</definedName>
    <definedName name="IB80.DeductSSIUs80_IB_3">#REF!</definedName>
    <definedName name="IB80.TotSchedule80_IB">#REF!</definedName>
    <definedName name="IC80.ArunachalPradesh">#REF!</definedName>
    <definedName name="IC80.Assam">#REF!</definedName>
    <definedName name="IC80.DeductInHimachalP">#REF!</definedName>
    <definedName name="IC80.DeductInSikkim">#REF!</definedName>
    <definedName name="IC80.DeductInUttaranchal">#REF!</definedName>
    <definedName name="IC80.Manipur">#REF!</definedName>
    <definedName name="IC80.Meghalaya">#REF!</definedName>
    <definedName name="IC80.Mizoram">#REF!</definedName>
    <definedName name="IC80.Nagaland">#REF!</definedName>
    <definedName name="IC80.TotDeductInNorthEast">#REF!</definedName>
    <definedName name="IC80.TotSchedule80_IC">#REF!</definedName>
    <definedName name="IC80.Tripura">#REF!</definedName>
    <definedName name="ICNOS">#REF!</definedName>
    <definedName name="ICS">#REF!</definedName>
    <definedName name="ICW">#REF!</definedName>
    <definedName name="IDC">[2]Assmptns!#REF!</definedName>
    <definedName name="IDLAB_COST">#REF!</definedName>
    <definedName name="Ig">[71]PEDESB!#REF!</definedName>
    <definedName name="ihihi">[31]共機J!$J$64:$IV$7599</definedName>
    <definedName name="IK">#REF!</definedName>
    <definedName name="IKB_1">#REF!</definedName>
    <definedName name="IKB_2">#REF!</definedName>
    <definedName name="IKB_4">#REF!</definedName>
    <definedName name="IKB_5">#REF!</definedName>
    <definedName name="IKB_7">#REF!</definedName>
    <definedName name="ILT">#REF!</definedName>
    <definedName name="IMP">#REF!</definedName>
    <definedName name="IMPORTDFF1">[2]CRITERIA1!$B$36</definedName>
    <definedName name="in">#REF!</definedName>
    <definedName name="index">#REF!</definedName>
    <definedName name="IndexPracMonth">'[2]Gross Margin by Practice'!$B$2:$IS$2</definedName>
    <definedName name="IndexPracMonthOpServices">[2]OpServicesDetail!$C$9:$BT$9</definedName>
    <definedName name="Indicative">'[72]Survey-DSO'!#REF!</definedName>
    <definedName name="INDMANP">#REF!</definedName>
    <definedName name="INFLFCTRWELLEXP">#REF!</definedName>
    <definedName name="INFRA">#REF!</definedName>
    <definedName name="INPUT">#REF!</definedName>
    <definedName name="INSTT">#REF!</definedName>
    <definedName name="INTANG_PCT">#REF!</definedName>
    <definedName name="intdty">#REF!</definedName>
    <definedName name="INTEREST1">[2]FINAL!$I$31:$N$45</definedName>
    <definedName name="intspun">#REF!</definedName>
    <definedName name="inttrgtdty">#REF!</definedName>
    <definedName name="inttrgtspun">#REF!</definedName>
    <definedName name="IO">'[1]COAT&amp;WRAP-QIOT-#3'!#REF!</definedName>
    <definedName name="IORHR">#REF!</definedName>
    <definedName name="irr">[37]NPV!$P$63</definedName>
    <definedName name="irrtot">#REF!</definedName>
    <definedName name="ISBL_K">#REF!</definedName>
    <definedName name="IT">#REF!</definedName>
    <definedName name="IT.Amt">#REF!</definedName>
    <definedName name="IT.BSRCode">#REF!</definedName>
    <definedName name="IT.DateDep">#REF!</definedName>
    <definedName name="IT.FormulaOFS">#REF!</definedName>
    <definedName name="IT.NameOfBank">#REF!</definedName>
    <definedName name="IT.NameOfBranch">#REF!</definedName>
    <definedName name="IT.SrlNoOfChaln">#REF!</definedName>
    <definedName name="itdep">[2]FA!$A$1:$L$59</definedName>
    <definedName name="j">[73]!TLTH</definedName>
    <definedName name="JA">#REF!</definedName>
    <definedName name="jam"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jhg"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jkdv\">#REF!</definedName>
    <definedName name="JV">#REF!</definedName>
    <definedName name="K0.001">[59]Sheet2!#REF!</definedName>
    <definedName name="K0.011">[59]Sheet2!#REF!</definedName>
    <definedName name="K0.101">[59]Sheet2!#REF!</definedName>
    <definedName name="K0.111">[59]Sheet2!#REF!</definedName>
    <definedName name="K0.201">[59]Sheet2!#REF!</definedName>
    <definedName name="K0.211">[59]Sheet2!#REF!</definedName>
    <definedName name="K0.301">[59]Sheet2!#REF!</definedName>
    <definedName name="K0.311">[59]Sheet2!#REF!</definedName>
    <definedName name="K0.400">[59]Sheet2!#REF!</definedName>
    <definedName name="K0.410">[59]Sheet2!#REF!</definedName>
    <definedName name="K0.501">[59]Sheet2!#REF!</definedName>
    <definedName name="K0.511">[59]Sheet2!#REF!</definedName>
    <definedName name="K0.61">[59]Sheet2!#REF!</definedName>
    <definedName name="K0.71">[59]Sheet2!#REF!</definedName>
    <definedName name="K1.001">[59]Sheet2!#REF!</definedName>
    <definedName name="K1.021">[59]Sheet2!#REF!</definedName>
    <definedName name="K1.041">[59]Sheet2!#REF!</definedName>
    <definedName name="K1.121">[59]Sheet2!#REF!</definedName>
    <definedName name="K1.201">[59]Sheet2!#REF!</definedName>
    <definedName name="K1.211">[59]Sheet2!#REF!</definedName>
    <definedName name="K1.221">[59]Sheet2!#REF!</definedName>
    <definedName name="K1.301">[59]Sheet2!#REF!</definedName>
    <definedName name="K1.321">[59]Sheet2!#REF!</definedName>
    <definedName name="K1.331">[59]Sheet2!#REF!</definedName>
    <definedName name="K1.341">[59]Sheet2!#REF!</definedName>
    <definedName name="K1.401">[59]Sheet2!#REF!</definedName>
    <definedName name="K1.411">[59]Sheet2!#REF!</definedName>
    <definedName name="K1.421">[59]Sheet2!#REF!</definedName>
    <definedName name="K1.431">[59]Sheet2!#REF!</definedName>
    <definedName name="K1.441">[59]Sheet2!#REF!</definedName>
    <definedName name="K2.001">[59]Sheet2!#REF!</definedName>
    <definedName name="K2.011">[59]Sheet2!#REF!</definedName>
    <definedName name="K2.021">[59]Sheet2!#REF!</definedName>
    <definedName name="K2.031">[59]Sheet2!#REF!</definedName>
    <definedName name="K2.041">[59]Sheet2!#REF!</definedName>
    <definedName name="K2.101">[59]Sheet2!#REF!</definedName>
    <definedName name="K2.111">[59]Sheet2!#REF!</definedName>
    <definedName name="K2.121">[59]Sheet2!#REF!</definedName>
    <definedName name="K2.131">[59]Sheet2!#REF!</definedName>
    <definedName name="K2.141">[59]Sheet2!#REF!</definedName>
    <definedName name="K2.201">[59]Sheet2!#REF!</definedName>
    <definedName name="K2.211">[59]Sheet2!#REF!</definedName>
    <definedName name="K2.221">[59]Sheet2!#REF!</definedName>
    <definedName name="K2.231">[59]Sheet2!#REF!</definedName>
    <definedName name="K2.241">[59]Sheet2!#REF!</definedName>
    <definedName name="K2.301">[59]Sheet2!#REF!</definedName>
    <definedName name="K2.321">[59]Sheet2!#REF!</definedName>
    <definedName name="K2.341">[59]Sheet2!#REF!</definedName>
    <definedName name="K2.400">[59]Sheet2!#REF!</definedName>
    <definedName name="K2.420">[59]Sheet2!#REF!</definedName>
    <definedName name="K2.440">[59]Sheet2!#REF!</definedName>
    <definedName name="K2.500">[59]Sheet2!#REF!</definedName>
    <definedName name="K2.520">[59]Sheet2!#REF!</definedName>
    <definedName name="K2.540">[59]Sheet2!#REF!</definedName>
    <definedName name="K3.210">[59]Sheet2!#REF!</definedName>
    <definedName name="K3.220">[59]Sheet2!#REF!</definedName>
    <definedName name="K3.230">[59]Sheet2!#REF!</definedName>
    <definedName name="K3.310">[59]Sheet2!#REF!</definedName>
    <definedName name="K3.320">[59]Sheet2!#REF!</definedName>
    <definedName name="K3.330">[59]Sheet2!#REF!</definedName>
    <definedName name="K3.410">[59]Sheet2!#REF!</definedName>
    <definedName name="K3.430">[59]Sheet2!#REF!</definedName>
    <definedName name="K3.450">[59]Sheet2!#REF!</definedName>
    <definedName name="K4.010">[59]Sheet2!#REF!</definedName>
    <definedName name="K4.020">[59]Sheet2!#REF!</definedName>
    <definedName name="K4.110">[59]Sheet2!#REF!</definedName>
    <definedName name="K4.120">[59]Sheet2!#REF!</definedName>
    <definedName name="K4.210">[59]Sheet2!#REF!</definedName>
    <definedName name="K4.220">[59]Sheet2!#REF!</definedName>
    <definedName name="K4.230">[59]Sheet2!#REF!</definedName>
    <definedName name="K4.240">[59]Sheet2!#REF!</definedName>
    <definedName name="k9999999999">[2]B.S!#REF!</definedName>
    <definedName name="kane">[74]共機J!$J$64:$IV$7599</definedName>
    <definedName name="kaori">#REF!</definedName>
    <definedName name="kazuyo">#REF!</definedName>
    <definedName name="kcong">#REF!</definedName>
    <definedName name="KEY">#REF!</definedName>
    <definedName name="khac">2</definedName>
    <definedName name="Kiem_tra_trung_ten">#REF!</definedName>
    <definedName name="kk">[75]dghn!$A$4:$F$1528</definedName>
    <definedName name="kkkk">#REF!</definedName>
    <definedName name="kkkl" hidden="1">{"Group Budget months only",#N/A,TRUE,"Profit and Loss";"Group Budget months only",#N/A,TRUE,"Firm capex";"Group Budget months only",#N/A,TRUE,"Gross profit analysis";"Group Budget months only",#N/A,TRUE,"Cashflow";"Group Budget months only",#N/A,TRUE,"Balance Sheet"}</definedName>
    <definedName name="kno">[24]gVL!$Q$48</definedName>
    <definedName name="kp">[73]!TLTH</definedName>
    <definedName name="l">'[76]Chiet tinh'!#REF!</definedName>
    <definedName name="LAB">#REF!</definedName>
    <definedName name="LABELTEXTCOLUMN1">[2]CRITERIA1!$B$24</definedName>
    <definedName name="LABELTEXTROW1">[2]CRITERIA1!$B$23</definedName>
    <definedName name="lan">#REF!</definedName>
    <definedName name="LAND">#REF!</definedName>
    <definedName name="LAND_DEV">#REF!</definedName>
    <definedName name="lastyearprod">[37]Assumptions!$C$90</definedName>
    <definedName name="LC_TOTAL">'[63]BOQ-1'!#REF!</definedName>
    <definedName name="LC5_total">#REF!</definedName>
    <definedName name="LC6_total">#REF!</definedName>
    <definedName name="LEASE_BONUS">#REF!</definedName>
    <definedName name="Leasehold">#REF!</definedName>
    <definedName name="level">[2]Masters!$G$4:$G$13</definedName>
    <definedName name="LFS">#REF!</definedName>
    <definedName name="LFW">#REF!</definedName>
    <definedName name="LFWG">#REF!</definedName>
    <definedName name="LG">#REF!</definedName>
    <definedName name="LIBOR">[2]Intaccrual!#REF!</definedName>
    <definedName name="LICENSE">#REF!</definedName>
    <definedName name="lift">#REF!</definedName>
    <definedName name="LIFTING_EARTHMOVING">#REF!</definedName>
    <definedName name="LIFTINGEARTHMOVING">#REF!</definedName>
    <definedName name="lij"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lijoe1"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LINKFA">#REF!</definedName>
    <definedName name="LINKSHEET">#REF!</definedName>
    <definedName name="LL">[71]PEDESB!#REF!</definedName>
    <definedName name="lmit">[2]NSR_E!#REF!</definedName>
    <definedName name="LMNOPQ"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mnopqrst"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LOAD">[71]PEDESB!#REF!</definedName>
    <definedName name="Loan_Amount">#REF!</definedName>
    <definedName name="Loan_Amountneu">#REF!</definedName>
    <definedName name="loc">#REF!</definedName>
    <definedName name="Local">'[2]BS Rec Control Sheet'!#REF!</definedName>
    <definedName name="Local___SSC">'[2]BS Rec Control Sheet'!#REF!</definedName>
    <definedName name="Location">[2]Masters!$A$4:$A$7</definedName>
    <definedName name="LP">#REF!</definedName>
    <definedName name="lrp">'[42]Assumptions &amp; Inputs'!$B$88</definedName>
    <definedName name="ltcg.BFAllUs35Cl4Setoff4">#REF!</definedName>
    <definedName name="ltcg.BFlossPrevYrUndSameHeadSetoff4">#REF!</definedName>
    <definedName name="ltcg.BFUnabsorbedDeprSetoff4">#REF!</definedName>
    <definedName name="ltcg.BusLossSetoff2">#REF!</definedName>
    <definedName name="ltcg.HPlossCurYrSetoff2">#REF!</definedName>
    <definedName name="ltcg.IncOfCurYrAfterSetOff2">#REF!</definedName>
    <definedName name="ltcg.IncOfCurYrAfterSetOffBFLosses4">#REF!</definedName>
    <definedName name="ltcg.IncOfCurYrUnderThatHead2">#REF!</definedName>
    <definedName name="ltcg.IncOfCurYrUndHeadFromCYLA4">#REF!</definedName>
    <definedName name="ltcg.OthSrcLossNoRaceHorseSetoff2">#REF!</definedName>
    <definedName name="MA_MSG1_SCRN">#REF!</definedName>
    <definedName name="madan">'[2]Non-Recurring Items Detail'!$E$10:$E$44</definedName>
    <definedName name="Magix_Sales___JFM_2001">#REF!</definedName>
    <definedName name="main">#REF!</definedName>
    <definedName name="MAIN_01">[2]A!$D$38:$CO$63</definedName>
    <definedName name="MAINCOMP">#REF!</definedName>
    <definedName name="Maint">3</definedName>
    <definedName name="MAJ_CON_EQP">#REF!</definedName>
    <definedName name="MANPOWER">#REF!</definedName>
    <definedName name="MARGIN">#REF!</definedName>
    <definedName name="masaru">#REF!</definedName>
    <definedName name="MAT">'[1]COAT&amp;WRAP-QIOT-#3'!#REF!</definedName>
    <definedName name="matcomp">#REF!</definedName>
    <definedName name="matnotes">#REF!</definedName>
    <definedName name="Max">'[2]Employee Master'!$E$1</definedName>
    <definedName name="may">#REF!</definedName>
    <definedName name="mayumi">#REF!</definedName>
    <definedName name="mbangtai10">#REF!</definedName>
    <definedName name="mbangtai100">#REF!</definedName>
    <definedName name="mbangtai15">#REF!</definedName>
    <definedName name="mbangtai150">#REF!</definedName>
    <definedName name="mbangtai25">#REF!</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BUDGHEAD">#REF!</definedName>
    <definedName name="mc">#REF!</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uakl1.7">#REF!</definedName>
    <definedName name="mdamban0.4">#REF!</definedName>
    <definedName name="mdamban0.6">#REF!</definedName>
    <definedName name="mdamban0.8">#REF!</definedName>
    <definedName name="mdamban1">#REF!</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e">#REF!</definedName>
    <definedName name="mepcocsau1">#REF!</definedName>
    <definedName name="mepcoctr100">#REF!</definedName>
    <definedName name="mepcoctr60">#REF!</definedName>
    <definedName name="MF">'[1]COAT&amp;WRAP-QIOT-#3'!#REF!</definedName>
    <definedName name="MG_A">#REF!</definedName>
    <definedName name="mgh">[62]dtxl!#REF!</definedName>
    <definedName name="mh_ec1">[77]Sheet1!#REF!</definedName>
    <definedName name="mh_et1">[77]Sheet1!#REF!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K11USD">#REF!</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KT_2">#REF!</definedName>
    <definedName name="MKT10LC">#REF!</definedName>
    <definedName name="Mkt10Local">#REF!</definedName>
    <definedName name="Mkt10USD">#REF!</definedName>
    <definedName name="MKT11LC">#REF!</definedName>
    <definedName name="Mkt11Local">#REF!</definedName>
    <definedName name="Mkt11USD">#REF!</definedName>
    <definedName name="MKT1LC">#REF!</definedName>
    <definedName name="Mkt1Local">#REF!</definedName>
    <definedName name="Mkt1USD">#REF!</definedName>
    <definedName name="MKT2LC">#REF!</definedName>
    <definedName name="Mkt2Local">#REF!</definedName>
    <definedName name="Mkt2USD">#REF!</definedName>
    <definedName name="MKT3LC">#REF!</definedName>
    <definedName name="Mkt3Local">#REF!</definedName>
    <definedName name="Mkt3USD">#REF!</definedName>
    <definedName name="MKT4LC">#REF!</definedName>
    <definedName name="Mkt4Local">#REF!</definedName>
    <definedName name="Mkt4USD">#REF!</definedName>
    <definedName name="MKT5LC">#REF!</definedName>
    <definedName name="Mkt5Local">#REF!</definedName>
    <definedName name="Mkt5USD">#REF!</definedName>
    <definedName name="MKT6LC">#REF!</definedName>
    <definedName name="Mkt6Local">#REF!</definedName>
    <definedName name="Mkt6USD">#REF!</definedName>
    <definedName name="MKT7LC">#REF!</definedName>
    <definedName name="Mkt7Local">#REF!</definedName>
    <definedName name="Mkt7USD">#REF!</definedName>
    <definedName name="MKT8LC">#REF!</definedName>
    <definedName name="Mkt8Local">#REF!</definedName>
    <definedName name="Mkt8USD">#REF!</definedName>
    <definedName name="MKT9LC">#REF!</definedName>
    <definedName name="Mkt9Local">#REF!</definedName>
    <definedName name="Mkt9USD">#REF!</definedName>
    <definedName name="mluoncap15">#REF!</definedName>
    <definedName name="mmai2.7">#REF!</definedName>
    <definedName name="mmsue">[2]Parameter_sheet!$I$44</definedName>
    <definedName name="mmsuscan">[2]Parameter_sheet!$I$40</definedName>
    <definedName name="mmsusidi">[2]Parameter_sheet!$I$39</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TH_OP_EXP">#REF!</definedName>
    <definedName name="MOMENT">[71]PEDESB!#REF!</definedName>
    <definedName name="Month1_Ending_Bal">#REF!</definedName>
    <definedName name="Month2002">#REF!</definedName>
    <definedName name="Monthly_Delta">'[2]Invoices for February 2003'!#REF!</definedName>
    <definedName name="Monthly_Salaries">#REF!</definedName>
    <definedName name="morita">#REF!</definedName>
    <definedName name="moritam">'[29]合成単価作成・-BLDG'!#REF!</definedName>
    <definedName name="moritavn">#REF!</definedName>
    <definedName name="Motar_Car">#REF!</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taukeo150">#REF!</definedName>
    <definedName name="mtaukeo360">#REF!</definedName>
    <definedName name="mtaukeo600">#REF!</definedName>
    <definedName name="mtbipvlan150">#REF!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uonong2.8">#REF!</definedName>
    <definedName name="mvanthang0.3">#REF!</definedName>
    <definedName name="mvanthang0.5">#REF!</definedName>
    <definedName name="mvanthang2">#REF!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uclat0.40">#REF!</definedName>
    <definedName name="mxuclat1.00">#REF!</definedName>
    <definedName name="mxuclat1.65">#REF!</definedName>
    <definedName name="mxuclat2.00">#REF!</definedName>
    <definedName name="mxuclat2.80">#REF!</definedName>
    <definedName name="myle">#REF!</definedName>
    <definedName name="n" hidden="1">#REF!</definedName>
    <definedName name="NAME">#REF!</definedName>
    <definedName name="NARANG">#REF!</definedName>
    <definedName name="NARANG1">#REF!</definedName>
    <definedName name="nc">#REF!</definedName>
    <definedName name="NC_D">[21]Names!#REF!</definedName>
    <definedName name="nc100a">'[78]CTbe tong'!#REF!</definedName>
    <definedName name="ncong">#REF!</definedName>
    <definedName name="nd">[24]gVL!$Q$30</definedName>
    <definedName name="NDEM">[2]Intaccrual!#REF!</definedName>
    <definedName name="NET">#REF!</definedName>
    <definedName name="NET_1">#REF!</definedName>
    <definedName name="NET_ANA">#REF!</definedName>
    <definedName name="NET_ANA_1">#REF!</definedName>
    <definedName name="NET_ANA_2">#REF!</definedName>
    <definedName name="Neuror">[2]Intaccrual!#REF!</definedName>
    <definedName name="New">#REF!</definedName>
    <definedName name="newack2">#REF!</definedName>
    <definedName name="newone" hidden="1">{"Summary",#N/A,FALSE,"Report_Summary"}</definedName>
    <definedName name="newprod">#REF!</definedName>
    <definedName name="ng">#REF!</definedName>
    <definedName name="NGNNN">[79]CARO!#REF!</definedName>
    <definedName name="NH">#REF!</definedName>
    <definedName name="NHot">#REF!</definedName>
    <definedName name="nn">[75]dghn!$A$4:$F$1528</definedName>
    <definedName name="No">#REF!</definedName>
    <definedName name="NOB.Code">#REF!</definedName>
    <definedName name="NOB.TradeNameOrDescription">#REF!</definedName>
    <definedName name="NOB.TradeNameOrDescription2">#REF!</definedName>
    <definedName name="NOB.TradeNameOrDescription3">#REF!</definedName>
    <definedName name="nominal_shear">[71]PEDESB!#REF!</definedName>
    <definedName name="NOOFFFSEGMENTS1">[2]CRITERIA1!$B$18</definedName>
    <definedName name="NOTE_1">#REF!</definedName>
    <definedName name="Note_10_12">#REF!</definedName>
    <definedName name="note_2">#REF!</definedName>
    <definedName name="NOTE_3">#REF!</definedName>
    <definedName name="NOTE_4">#REF!</definedName>
    <definedName name="Note_7_9">#REF!</definedName>
    <definedName name="Notes">#REF!</definedName>
    <definedName name="Notes_1_6">#REF!</definedName>
    <definedName name="NOTES_MAINCOMP">#REF!</definedName>
    <definedName name="Now">#REF!</definedName>
    <definedName name="NR">#REF!</definedName>
    <definedName name="Ntreasury">[2]SBU!#REF!</definedName>
    <definedName name="Number_of_PCMs_test">[2]!Number_of_PCMs_test</definedName>
    <definedName name="NUMBEROFDETAILFIELDS1">[2]CRITERIA1!$B$29</definedName>
    <definedName name="NUMBEROFHEADERFIELDS1">[2]CRITERIA1!$B$28</definedName>
    <definedName name="nuoc">[47]gvl!$N$38</definedName>
    <definedName name="NvsASD">"V2004-11-30"</definedName>
    <definedName name="NvsAutoDrillOk">"VN"</definedName>
    <definedName name="NvsElapsedTime">0.000892824078619014</definedName>
    <definedName name="NvsEndTime">38338.4443428241</definedName>
    <definedName name="NvsInstSpec">"%,FBUSINESS_UNIT,TASG_BU_ROLLUP,NCAMB_WO_HORIZON"</definedName>
    <definedName name="NvsLayoutType">"M3"</definedName>
    <definedName name="NvsNplSpec">"%,X,RZF..,CZF.."</definedName>
    <definedName name="NvsPanelEffdt">"V1997-01-23"</definedName>
    <definedName name="NvsPanelSetid">"VAON"</definedName>
    <definedName name="NvsReqBU">"VG0560"</definedName>
    <definedName name="NvsReqBUOnly">"VN"</definedName>
    <definedName name="NvsTransLed">"VN"</definedName>
    <definedName name="NvsTreeASD">"V2004-11-30"</definedName>
    <definedName name="O">#REF!</definedName>
    <definedName name="odaki">#REF!</definedName>
    <definedName name="Office_Equipments">#REF!</definedName>
    <definedName name="OI.ChangeInAcctMethFlg">#REF!</definedName>
    <definedName name="OI.DeemedProfUs33ABs">#REF!</definedName>
    <definedName name="OI.MethodOfAcct">#REF!</definedName>
    <definedName name="OI.PriorAmtIncCrDrPL">#REF!</definedName>
    <definedName name="OI.ProfDeviatDueAcctMeth">#REF!</definedName>
    <definedName name="OI.ProfTaxAmtUs41">#REF!</definedName>
    <definedName name="OIAmtDisall43B.ContToEmpPFSFGF">#REF!</definedName>
    <definedName name="OIAmtDisall43B.EmpBonusComm">#REF!</definedName>
    <definedName name="OIAmtDisall43B.IntPayaleToFI">#REF!</definedName>
    <definedName name="OIAmtDisall43B.IntPayaleToFISchBank">#REF!</definedName>
    <definedName name="OIAmtDisall43B.LeaveEncashPayable">#REF!</definedName>
    <definedName name="OIAmtDisall43B.TaxDutyCesAmt">#REF!</definedName>
    <definedName name="OIAmtDisall43B.TotAmtUs43b">#REF!</definedName>
    <definedName name="OIAmtDisallIs40A.AmtGT20kCash">#REF!</definedName>
    <definedName name="OIAmtDisallIs40A.AmtPaidUs40A2b">#REF!</definedName>
    <definedName name="OIAmtDisallIs40A.AnyOthDisallowance">#REF!</definedName>
    <definedName name="OIAmtDisallIs40A.ContToSetupTrust">#REF!</definedName>
    <definedName name="OIAmtDisallIs40A.ProvPmtGrat">#REF!</definedName>
    <definedName name="OIAmtDisallIs40A.TotAmtDisallUs40A">#REF!</definedName>
    <definedName name="OIAmtDisallUs36.AnyOthDisallowance">#REF!</definedName>
    <definedName name="OIAmtDisallUs36.AppGratFundAmt">#REF!</definedName>
    <definedName name="OIAmtDisallUs36.AppSuperAnnFundAmt">#REF!</definedName>
    <definedName name="OIAmtDisallUs36.BadDebtDoubtAmt">#REF!</definedName>
    <definedName name="OIAmtDisallUs36.BadDebtDoubtProvn">#REF!</definedName>
    <definedName name="OIAmtDisallUs36.EmpBonusCommSum">#REF!</definedName>
    <definedName name="OIAmtDisallUs36.EmpContributionCredits">#REF!</definedName>
    <definedName name="OIAmtDisallUs36.EmpHealthInsurPrem">#REF!</definedName>
    <definedName name="OIAmtDisallUs36.FamPlanPromoExp">#REF!</definedName>
    <definedName name="OIAmtDisallUs36.IntOnBorrCap">#REF!</definedName>
    <definedName name="OIAmtDisallUs36.OthFundAmt">#REF!</definedName>
    <definedName name="OIAmtDisallUs36.RecogPFContribAmt">#REF!</definedName>
    <definedName name="OIAmtDisallUs36.SpecResrvTranfr">#REF!</definedName>
    <definedName name="OIAmtDisallUs36.StkInsurPrem">#REF!</definedName>
    <definedName name="OIAmtDisallUs36.TotAmtDisallUs36">#REF!</definedName>
    <definedName name="OIAmtDisallUs36.ZeroCoupBondDisc">#REF!</definedName>
    <definedName name="OIAmtDisallUs37.AmtNotPartTotInc">#REF!</definedName>
    <definedName name="OIAmtDisallUs37.ContigentLiability">#REF!</definedName>
    <definedName name="OIAmtDisallUs37.LawVoilatPenalExp">#REF!</definedName>
    <definedName name="OIAmtDisallUs37.OffenceExp">#REF!</definedName>
    <definedName name="OIAmtDisallUs37.OthAmtNotAllowUs37">#REF!</definedName>
    <definedName name="OIAmtDisallUs37.OthPenalFineExp">#REF!</definedName>
    <definedName name="OIAmtDisallUs37.PersonalExp">#REF!</definedName>
    <definedName name="OIAmtDisallUs37.PoliticPartyExp">#REF!</definedName>
    <definedName name="OIAmtDisallUs37.TotAmtDisallUs37">#REF!</definedName>
    <definedName name="OIAmtDisallUs40.AnyAmtOfSec40AllowPrevYr">#REF!</definedName>
    <definedName name="OIAmtDisallUs40.AnyOthDisallowance">#REF!</definedName>
    <definedName name="OIAmtDisallUs40.FBTAmt">#REF!</definedName>
    <definedName name="OIAmtDisallUs40.IntSalBonPartner">#REF!</definedName>
    <definedName name="OIAmtDisallUs40.NonCompChapXVIIBAmt">#REF!</definedName>
    <definedName name="OIAmtDisallUs40.STTAmt">#REF!</definedName>
    <definedName name="OIAmtDisallUs40.TaxAmtOnProfits">#REF!</definedName>
    <definedName name="OIAmtDisallUs40.TotAmtDisallUs40">#REF!</definedName>
    <definedName name="OIAmtDisallUs40.WTAmt">#REF!</definedName>
    <definedName name="OIAmtDisallUs43BPyNowAll.ContToEmpPFSFGF">#REF!</definedName>
    <definedName name="OIAmtDisallUs43BPyNowAll.EmpBonusComm">#REF!</definedName>
    <definedName name="OIAmtDisallUs43BPyNowAll.IntPayaleToFI">#REF!</definedName>
    <definedName name="OIAmtDisallUs43BPyNowAll.IntPayaleToFISchBank">#REF!</definedName>
    <definedName name="OIAmtDisallUs43BPyNowAll.LeaveEncashPayable">#REF!</definedName>
    <definedName name="OIAmtDisallUs43BPyNowAll.TaxDutyCesAmt">#REF!</definedName>
    <definedName name="OIAmtDisallUs43BPyNowAll.TotAmtUs43b">#REF!</definedName>
    <definedName name="OIAmtExciseCustomsVATOutstanding.OthDutyTaxCess">#REF!</definedName>
    <definedName name="OIAmtExciseCustomsVATOutstanding.ServiceTax">#REF!</definedName>
    <definedName name="OIAmtExciseCustomsVATOutstanding.TotExciseCustomsVAT">#REF!</definedName>
    <definedName name="OIAmtExciseCustomsVATOutstanding.UnionExciseDuty">#REF!</definedName>
    <definedName name="OIAmtExciseCustomsVATOutstanding.VATorSaleTax">#REF!</definedName>
    <definedName name="oil_price">'[42]Assumptions &amp; Inputs'!$B$61</definedName>
    <definedName name="OIM">#REF!</definedName>
    <definedName name="OIMethodofValClgStk.ChngStockValMetFlg">#REF!</definedName>
    <definedName name="OIMethodofValClgStk.EffectOnPL">#REF!</definedName>
    <definedName name="OIMethodofValClgStk.ValFinishedGoods">#REF!</definedName>
    <definedName name="OIMethodofValClgStk.ValRawMaterial">#REF!</definedName>
    <definedName name="OINoCredToPLAmt.CapReceipt">#REF!</definedName>
    <definedName name="OINoCredToPLAmt.OthItemInc">#REF!</definedName>
    <definedName name="OINoCredToPLAmt.PrevYrEscalClaim">#REF!</definedName>
    <definedName name="OINoCredToPLAmt.ProformaCreditsDue">#REF!</definedName>
    <definedName name="OINoCredToPLAmt.Section28Items">#REF!</definedName>
    <definedName name="OINoCredToPLAmt.TotNoCredToPLAmt">#REF!</definedName>
    <definedName name="OIS">#REF!</definedName>
    <definedName name="OIW">#REF!</definedName>
    <definedName name="OPCOST">#REF!</definedName>
    <definedName name="OperisTopLeft">#REF!</definedName>
    <definedName name="opex"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OPEX1">#REF!</definedName>
    <definedName name="OPEX1ADD">#REF!</definedName>
    <definedName name="opex2">#REF!</definedName>
    <definedName name="OPEX2ADD">#REF!</definedName>
    <definedName name="OpexEscalation">#REF!</definedName>
    <definedName name="OpexSensitivity">#REF!</definedName>
    <definedName name="ophom">#REF!</definedName>
    <definedName name="option">[44]Assumptions!$C$66</definedName>
    <definedName name="OPTIONS">#REF!</definedName>
    <definedName name="ORW">#REF!</definedName>
    <definedName name="os.BalanceNoRaceHorse">#REF!</definedName>
    <definedName name="os.BalanceOwnRaceHorse">#REF!</definedName>
    <definedName name="os.DeductSec57">#REF!</definedName>
    <definedName name="os.Depreciation">#REF!</definedName>
    <definedName name="os.DividendGross">#REF!</definedName>
    <definedName name="os.Expenses">#REF!</definedName>
    <definedName name="os.IncChargeable">#REF!</definedName>
    <definedName name="os.InterestGross">#REF!</definedName>
    <definedName name="os.OthersGross">#REF!</definedName>
    <definedName name="os.Receipts">#REF!</definedName>
    <definedName name="os.RentFromMachPlantBldgs">#REF!</definedName>
    <definedName name="os.TotalOSGross">#REF!</definedName>
    <definedName name="os.TotDeductions">#REF!</definedName>
    <definedName name="os.TotOthSrcNoRaceHorse">#REF!</definedName>
    <definedName name="os.WinLottRacePuzz">#REF!</definedName>
    <definedName name="OSBL_K">#REF!</definedName>
    <definedName name="osdty">#REF!</definedName>
    <definedName name="osexprt">#REF!</definedName>
    <definedName name="osfdy">#REF!</definedName>
    <definedName name="osspun">#REF!</definedName>
    <definedName name="Other"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OTHER_PANEL">'[66]NEW-PANEL'!#REF!</definedName>
    <definedName name="others">#REF!</definedName>
    <definedName name="othSecinclnlhrs.BusLossSetoff3">#REF!</definedName>
    <definedName name="othSecinclnlhrs.HPlossCurYrSetoff3">#REF!</definedName>
    <definedName name="othSecinclnlhrs.IncOfCurYrAfterSetOff3">#REF!</definedName>
    <definedName name="othSecinclnlhrs.IncOfCurYrUnderThatHead3">#REF!</definedName>
    <definedName name="othSecinclnlhrs.OthSrcLossNoRaceHorseSetoff3">#REF!</definedName>
    <definedName name="othsrcincl.BFAllUs35Cl4Setoff5">#REF!</definedName>
    <definedName name="othsrcincl.BFlossPrevYrUndSameHeadSetoff5">#REF!</definedName>
    <definedName name="othsrcincl.BFUnabsorbedDeprSetoff5">#REF!</definedName>
    <definedName name="othsrcincl.IncOfCurYrAfterSetOffBFLosses5">#REF!</definedName>
    <definedName name="othsrcincl.IncOfCurYrUndHeadFromCYLA5">#REF!</definedName>
    <definedName name="ov">[21]Names!#REF!</definedName>
    <definedName name="p">'[76]Chiet tinh'!#REF!</definedName>
    <definedName name="P7b">#REF!</definedName>
    <definedName name="PA">#REF!</definedName>
    <definedName name="PAG">#REF!</definedName>
    <definedName name="PAGBU2">#REF!</definedName>
    <definedName name="PAGBU2.BusOrgType">#REF!</definedName>
    <definedName name="PAGBU2.CompName">#REF!</definedName>
    <definedName name="PAGE">#REF!</definedName>
    <definedName name="PAGE1">#REF!</definedName>
    <definedName name="PAGE2">#REF!</definedName>
    <definedName name="PAGE3">#REF!</definedName>
    <definedName name="PAGH2.AddrDetail">#REF!</definedName>
    <definedName name="PAGH2.CityOrTownOrDistrict">#REF!</definedName>
    <definedName name="PAGH2.CompName">#REF!</definedName>
    <definedName name="PAGH2.CompPAN">#REF!</definedName>
    <definedName name="PAGH2.NatOfCompFlg">#REF!</definedName>
    <definedName name="PAGH2.PinCode">#REF!</definedName>
    <definedName name="PAGH2.StateCode">#REF!</definedName>
    <definedName name="PAGKE2">#REF!</definedName>
    <definedName name="PAGKE2.AddrDetail">#REF!</definedName>
    <definedName name="PAGKE2.CityOrTownOrDistrict">#REF!</definedName>
    <definedName name="PAGKE2.Designation">#REF!</definedName>
    <definedName name="PAGKE2.KeyPerPAN">#REF!</definedName>
    <definedName name="PAGKE2.PersonName">#REF!</definedName>
    <definedName name="PAGKE2.PinCode">#REF!</definedName>
    <definedName name="PAGKE2.StateCode">#REF!</definedName>
    <definedName name="PAGNA2.BankCompUs5Flg">#REF!</definedName>
    <definedName name="PAGNA2.CompLes40PercSharGovRBIFlg">#REF!</definedName>
    <definedName name="PAGNA2.CompWithIRDARegisterFlg">#REF!</definedName>
    <definedName name="PAGNA2.NonBankFIICompFlg">#REF!</definedName>
    <definedName name="PAGNA2.PubSectCompUs2_36AFlg">#REF!</definedName>
    <definedName name="PAGNA2.RBICompFlg">#REF!</definedName>
    <definedName name="PAGNA2.SchedBankOfRBIActFlg">#REF!</definedName>
    <definedName name="PAGS2">#REF!</definedName>
    <definedName name="PAGSH2">#REF!</definedName>
    <definedName name="PAGSH2.AddrDetail">#REF!</definedName>
    <definedName name="PAGSH2.CityOrTownOrDistrict">#REF!</definedName>
    <definedName name="PAGSH2.PercentageOfShare">#REF!</definedName>
    <definedName name="PAGSH2.PinCode">#REF!</definedName>
    <definedName name="PAGSH2.ShareHolderInfoName">#REF!</definedName>
    <definedName name="PAGSH2.ShareHolderPAN">#REF!</definedName>
    <definedName name="PAGSH2.StateCode">#REF!</definedName>
    <definedName name="Pal_Workbook_GUID" hidden="1">"IGHDGQB78RW11MV3QDNP3N7H"</definedName>
    <definedName name="PAN">#REF!</definedName>
    <definedName name="PANNA_MUKTA__OILbalanace_2003_04_______________________________________________2003_04">#REF!</definedName>
    <definedName name="partc.AdvanceFBT">#REF!</definedName>
    <definedName name="partc.AggreFBTLiability">#REF!</definedName>
    <definedName name="partc.BalFBTLiability">#REF!</definedName>
    <definedName name="partc.DefaultFileUs115WK">#REF!</definedName>
    <definedName name="partc.DefaultPayUs115WJ3">#REF!</definedName>
    <definedName name="partc.EducationCess">#REF!</definedName>
    <definedName name="partc.FBTPayable">#REF!</definedName>
    <definedName name="partc.FirstQuarter">#REF!</definedName>
    <definedName name="partc.FourthQuarter">#REF!</definedName>
    <definedName name="partc.RefundFBT">#REF!</definedName>
    <definedName name="partc.SecondQuarter">#REF!</definedName>
    <definedName name="partc.SelfAssessmentFBT">#REF!</definedName>
    <definedName name="partc.SurchargeOnFBT">#REF!</definedName>
    <definedName name="partc.ThirdQuarter">#REF!</definedName>
    <definedName name="partc.TotalTaxesPaid">#REF!</definedName>
    <definedName name="partc.TotFBTInterestPayable">#REF!</definedName>
    <definedName name="partc.TotFBTLiability">#REF!</definedName>
    <definedName name="partc.TotValueOfFBT">#REF!</definedName>
    <definedName name="partner1_share_propn">#REF!</definedName>
    <definedName name="partner2_share_propn">#REF!</definedName>
    <definedName name="PASSENGER_TPT">#REF!</definedName>
    <definedName name="paste">#REF!</definedName>
    <definedName name="pb">[21]Names!#REF!</definedName>
    <definedName name="PC">#REF!</definedName>
    <definedName name="PDVT">#REF!</definedName>
    <definedName name="PEJM">'[1]COAT&amp;WRAP-QIOT-#3'!#REF!</definedName>
    <definedName name="Per10080G">#REF!</definedName>
    <definedName name="Per10080G.AddrDetail">#REF!</definedName>
    <definedName name="Per10080G.CityOrTownOrDistrict">#REF!</definedName>
    <definedName name="Per10080G.DonationAmt">#REF!</definedName>
    <definedName name="Per10080G.DoneeName">#REF!</definedName>
    <definedName name="Per10080G.PinCode">#REF!</definedName>
    <definedName name="Per10080G.StateCode">#REF!</definedName>
    <definedName name="Per10080G.TotDon100Percent">#REF!</definedName>
    <definedName name="Per5080G">#REF!</definedName>
    <definedName name="Per5080G.AddrDetail">#REF!</definedName>
    <definedName name="Per5080G.CityOrTownOrDistrict">#REF!</definedName>
    <definedName name="Per5080G.DonationAmt">#REF!</definedName>
    <definedName name="Per5080G.DoneePAN">#REF!</definedName>
    <definedName name="Per5080G.DoneeWithPanName">#REF!</definedName>
    <definedName name="Per5080G.PinCode">#REF!</definedName>
    <definedName name="Per5080G.StateCode">#REF!</definedName>
    <definedName name="Per5080G.TotalDonationsUs80G">#REF!</definedName>
    <definedName name="Per5080G.TotDon50PercentApprReqd">#REF!</definedName>
    <definedName name="PERIODSETNAME1">[2]CRITERIA1!$B$4</definedName>
    <definedName name="PerNO5080G">#REF!</definedName>
    <definedName name="PerNO5080G.AddrDetail">#REF!</definedName>
    <definedName name="PerNO5080G.CityOrTownOrDistrict">#REF!</definedName>
    <definedName name="PerNO5080G.DonationAmt">#REF!</definedName>
    <definedName name="PerNO5080G.DoneeName">#REF!</definedName>
    <definedName name="PerNO5080G.PinCode">#REF!</definedName>
    <definedName name="PerNO5080G.StateCode">#REF!</definedName>
    <definedName name="PerNO5080G.TotDon50PercentNoApprReqd">#REF!</definedName>
    <definedName name="PF">'[1]PNT-QUOT-#3'!#REF!</definedName>
    <definedName name="PG">#REF!</definedName>
    <definedName name="PHAS">#REF!</definedName>
    <definedName name="phugia">[22]GiaVL!$F$28</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指示燈___P.B.___REST_P.B._壓扣開關">'[66]NEW-PANEL'!#REF!</definedName>
    <definedName name="Plant">#REF!</definedName>
    <definedName name="planvsact">#REF!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FIN">#REF!</definedName>
    <definedName name="PLPRODUCT">#REF!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M">[80]IBASE!$AH$16:$AV$110</definedName>
    <definedName name="PMChange.PrevYrMemPartChange">#REF!</definedName>
    <definedName name="PMInfo.AddrDetail">#REF!</definedName>
    <definedName name="PMInfo.CityOrTownOrDistrict">#REF!</definedName>
    <definedName name="PMInfo.PAN">#REF!</definedName>
    <definedName name="PMInfo.PartnerOrMemberName">#REF!</definedName>
    <definedName name="PMInfo.PinCode">#REF!</definedName>
    <definedName name="PMInfo.SharePercentage">#REF!</definedName>
    <definedName name="PMInfo.StateCode">#REF!</definedName>
    <definedName name="PMIX">#REF!</definedName>
    <definedName name="PMT">#REF!</definedName>
    <definedName name="PNL">#REF!</definedName>
    <definedName name="PNLPROJ">#REF!</definedName>
    <definedName name="PO" hidden="1">{"EE4 Budget years USD",#N/A,TRUE,"Profit and Loss";"EE4 Budget years USD",#N/A,TRUE,"Firm capex";"EE4 Budget years USD",#N/A,TRUE,"Cashflow";"EE4 Budget years USD",#N/A,TRUE,"Balance Sheet"}</definedName>
    <definedName name="POLY">#REF!</definedName>
    <definedName name="POSTERRORSTOSUSP1">[2]CRITERIA1!$B$34</definedName>
    <definedName name="POTable">#REF!</definedName>
    <definedName name="POWER">#REF!</definedName>
    <definedName name="POY">#REF!</definedName>
    <definedName name="POYBE">#REF!</definedName>
    <definedName name="POYBE___0">#REF!</definedName>
    <definedName name="PPMIX">#REF!</definedName>
    <definedName name="PR">[2]BS!#REF!</definedName>
    <definedName name="PR_Clearing">[2]Assumptions!$C$29</definedName>
    <definedName name="PRDN">#REF!</definedName>
    <definedName name="preisfaktor">#REF!</definedName>
    <definedName name="prema">#REF!</definedName>
    <definedName name="premises">#REF!</definedName>
    <definedName name="PREOPS">#REF!</definedName>
    <definedName name="prexmlchecks">#REF!</definedName>
    <definedName name="PRICE">#REF!</definedName>
    <definedName name="pricecomp">#REF!</definedName>
    <definedName name="PRINT">#REF!</definedName>
    <definedName name="_xlnm.Print_Area">#REF!</definedName>
    <definedName name="Print_Area_MI">#REF!</definedName>
    <definedName name="Print_Area01">#REF!</definedName>
    <definedName name="Print_Area02">#REF!</definedName>
    <definedName name="_xlnm.Print_Titles" localSheetId="0">'PRICE SCHEDULE'!$1:$1</definedName>
    <definedName name="_xlnm.Print_Titles">#REF!</definedName>
    <definedName name="PRINT_TITLES_MI">#REF!</definedName>
    <definedName name="print1">#REF!</definedName>
    <definedName name="print2">#REF!</definedName>
    <definedName name="PRINTA">#REF!</definedName>
    <definedName name="PRINTB">#REF!</definedName>
    <definedName name="PRINTC">#REF!</definedName>
    <definedName name="PRINTER">#REF!</definedName>
    <definedName name="proc">#REF!</definedName>
    <definedName name="PROD">#REF!</definedName>
    <definedName name="PROD_FLAG">#REF!</definedName>
    <definedName name="PRODADD">[81]Viability!#REF!</definedName>
    <definedName name="ProdFactor">#REF!</definedName>
    <definedName name="prodndty">#REF!</definedName>
    <definedName name="prodnspun">#REF!</definedName>
    <definedName name="PRODUCTIONEQUIPMENT">#REF!</definedName>
    <definedName name="PRODUCTIONINSTALLATION">#REF!</definedName>
    <definedName name="PROFIT">#REF!</definedName>
    <definedName name="PROFITLOSS">#REF!</definedName>
    <definedName name="proj">#REF!</definedName>
    <definedName name="PROJECT_COST">#REF!</definedName>
    <definedName name="PROJECT_SUMMARY">#REF!</definedName>
    <definedName name="PROPOSAL">#REF!</definedName>
    <definedName name="PRT_ENTIRE">#REF!</definedName>
    <definedName name="PRT_ENTIREL">#REF!</definedName>
    <definedName name="PRT_EXEC">#REF!</definedName>
    <definedName name="PRT_LAB">#REF!</definedName>
    <definedName name="PRT_LABL">#REF!</definedName>
    <definedName name="PRT_REP">#REF!</definedName>
    <definedName name="PRT_REPLASER">#REF!</definedName>
    <definedName name="PRT_REPX">#REF!</definedName>
    <definedName name="PRT_REPXL">#REF!</definedName>
    <definedName name="PRT_STMT">#REF!</definedName>
    <definedName name="PRT_STMTL">#REF!</definedName>
    <definedName name="psc_irr">[36]Control!$H$21</definedName>
    <definedName name="psc_npv">[36]Control!$F$21</definedName>
    <definedName name="psciirr">[36]Control!$G$25</definedName>
    <definedName name="PSF">#REF!</definedName>
    <definedName name="PSF___0">#REF!</definedName>
    <definedName name="PT_Duong">#REF!</definedName>
    <definedName name="ptdg">#REF!</definedName>
    <definedName name="PTDG_cau">#REF!</definedName>
    <definedName name="ptdg_cong">#REF!</definedName>
    <definedName name="ptdg_duong">#REF!</definedName>
    <definedName name="PWHT">#REF!</definedName>
    <definedName name="PY">'[2]Ann -1'!#REF!</definedName>
    <definedName name="q">'[82]合成単価作成・-BLDG'!#REF!</definedName>
    <definedName name="QDFinishrByProd">#REF!</definedName>
    <definedName name="QDFinishrByProd.AnyShortExces">#REF!</definedName>
    <definedName name="QDFinishrByProd.ClgStock">#REF!</definedName>
    <definedName name="QDFinishrByProd.ItemName">#REF!</definedName>
    <definedName name="QDFinishrByProd.OpeningStock">#REF!</definedName>
    <definedName name="QDFinishrByProd.PrevYrConsum">#REF!</definedName>
    <definedName name="QDFinishrByProd.PurchaseQty">#REF!</definedName>
    <definedName name="QDFinishrByProd.SaleQty">#REF!</definedName>
    <definedName name="QDFinishrByProd.UnitOfMeasure">#REF!</definedName>
    <definedName name="QDRawMaterial">#REF!</definedName>
    <definedName name="QDRawMaterial.AnyShortExces">#REF!</definedName>
    <definedName name="QDRawMaterial.ClgStock">#REF!</definedName>
    <definedName name="QDRawMaterial.ItemName">#REF!</definedName>
    <definedName name="QDRawMaterial.OpeningStock">#REF!</definedName>
    <definedName name="QDRawMaterial.PercentYld">#REF!</definedName>
    <definedName name="QDRawMaterial.PrevYrConsum">#REF!</definedName>
    <definedName name="QDRawMaterial.PurchaseQty">#REF!</definedName>
    <definedName name="QDRawMaterial.SaleQty">#REF!</definedName>
    <definedName name="QDRawMaterial.UnitOfMeasure">#REF!</definedName>
    <definedName name="QDRawMaterial.yldFinisProd">#REF!</definedName>
    <definedName name="QDTradingConcern">#REF!</definedName>
    <definedName name="QDTradingConcern.AnyShortExces">#REF!</definedName>
    <definedName name="QDTradingConcern.ClgStock">#REF!</definedName>
    <definedName name="QDTradingConcern.ItemName">#REF!</definedName>
    <definedName name="QDTradingConcern.OpeningStock">#REF!</definedName>
    <definedName name="QDTradingConcern.PurchaseQty">#REF!</definedName>
    <definedName name="QDTradingConcern.SaleQty">#REF!</definedName>
    <definedName name="QDTradingConcern.UnitOfMeasure">#REF!</definedName>
    <definedName name="qtdm">#REF!</definedName>
    <definedName name="qtyex">#REF!</definedName>
    <definedName name="QUALIFIED">#REF!</definedName>
    <definedName name="QUIT">#REF!</definedName>
    <definedName name="QUITKEY">#REF!</definedName>
    <definedName name="qw" hidden="1">{"Summary",#N/A,FALSE,"Report_Summary"}</definedName>
    <definedName name="qweqwe">#REF!</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33">#REF!</definedName>
    <definedName name="qzqzqz34">#REF!</definedName>
    <definedName name="qzqzqz35">#REF!</definedName>
    <definedName name="qzqzqz36">#REF!</definedName>
    <definedName name="qzqzqz37">#REF!</definedName>
    <definedName name="qzqzqz38">#REF!</definedName>
    <definedName name="qzqzqz39">#REF!</definedName>
    <definedName name="qzqzqz40">#REF!</definedName>
    <definedName name="qzqzqz41">#REF!</definedName>
    <definedName name="qzqzqz42">#REF!</definedName>
    <definedName name="qzqzqz43">#REF!</definedName>
    <definedName name="qzqzqz44">#REF!</definedName>
    <definedName name="qzqzqz45">#REF!</definedName>
    <definedName name="qzqzqz46">#REF!</definedName>
    <definedName name="qzqzqz47">#REF!</definedName>
    <definedName name="qzqzqz48">#REF!</definedName>
    <definedName name="qzqzqz49">#REF!</definedName>
    <definedName name="qzqzqz50">#REF!</definedName>
    <definedName name="qzqzqz51">#REF!</definedName>
    <definedName name="qzqzqz52">#REF!</definedName>
    <definedName name="qzqzqz53">#REF!</definedName>
    <definedName name="qzqzqz54">#REF!</definedName>
    <definedName name="qzqzqz55">#REF!</definedName>
    <definedName name="qzqzqz56">#REF!</definedName>
    <definedName name="qzqzqz57">#REF!</definedName>
    <definedName name="qzqzqz58">#REF!</definedName>
    <definedName name="qzqzqz59">#REF!</definedName>
    <definedName name="qzqzqz6">#REF!</definedName>
    <definedName name="qzqzqz60">#REF!</definedName>
    <definedName name="qzqzqz61">#REF!</definedName>
    <definedName name="qzqzqz7">#REF!</definedName>
    <definedName name="qzqzqz8">#REF!</definedName>
    <definedName name="qzqzqz9">#REF!</definedName>
    <definedName name="RAJ" hidden="1">{"CEGH Budget years USD",#N/A,TRUE,"Profit and Loss";"CEGH Budget years USD",#N/A,TRUE,"Firm capex";"CEGH Budget years USD",#N/A,TRUE,"Gross profit analysis";"CEGH Budget years USD",#N/A,TRUE,"Cashflow";"CEGH Budget years USD",#N/A,TRUE,"Balance Sheet"}</definedName>
    <definedName name="Raja" hidden="1">{"HSSH Budget years sterling",#N/A,TRUE,"Profit and Loss";"HSSH Budget years sterling",#N/A,TRUE,"Firm capex";"HSSH Budget years sterling",#N/A,TRUE,"Gross profit analysis";"HSSH Budget years sterling",#N/A,TRUE,"Cashflow";"HSSH Budget years sterling",#N/A,TRUE,"Balance Sheet"}</definedName>
    <definedName name="RAJA1" hidden="1">{"HSSH Budget years sterling",#N/A,TRUE,"Profit and Loss";"HSSH Budget years sterling",#N/A,TRUE,"Firm capex";"HSSH Budget years sterling",#N/A,TRUE,"Gross profit analysis";"HSSH Budget years sterling",#N/A,TRUE,"Cashflow";"HSSH Budget years sterling",#N/A,TRUE,"Balance Sheet"}</definedName>
    <definedName name="Rajasthan" hidden="1">{"CEI Budget years sterling",#N/A,TRUE,"Profit and Loss";"CEI Budget years sterling",#N/A,TRUE,"Firm capex";"CEI Budget years sterling",#N/A,TRUE,"Gross profit analysis";"CEI Budget years sterling",#N/A,TRUE,"Cashflow";"CEI Budget years sterling",#N/A,TRUE,"Balance Sheet"}</definedName>
    <definedName name="RANDY"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RangeConsultMgmt">[2]OpServicesDetail!$C$173:$BT$173</definedName>
    <definedName name="RangeCostofRevenue">'[2]Gross Margin by Practice'!$B$68:$IS$68</definedName>
    <definedName name="RangeGenlAdmin">[2]OpServicesDetail!$C$468:$BT$468</definedName>
    <definedName name="RangeRecruiting">[2]OpServicesDetail!$C$86:$BT$86</definedName>
    <definedName name="RangeRevenue">'[2]Gross Margin by Practice'!$B$15:$IS$15</definedName>
    <definedName name="RangeSalesMktg">[2]OpServicesDetail!$C$246:$BT$246</definedName>
    <definedName name="Rate_YE07">'[2]Exchange Rate'!$K$3</definedName>
    <definedName name="Rate_YE08">'[2]Exchange Rate'!$H$3</definedName>
    <definedName name="Rate_YE09">'[2]Exchange Rate'!$E$3</definedName>
    <definedName name="Rate_YE10">'[2]Exchange Rate'!$B$3</definedName>
    <definedName name="ratebyname">[2]Rates!#REF!</definedName>
    <definedName name="ratio1">#REF!</definedName>
    <definedName name="ratio2">#REF!</definedName>
    <definedName name="ratio3">#REF!</definedName>
    <definedName name="RATIOS">#REF!</definedName>
    <definedName name="RATIOSN">#REF!</definedName>
    <definedName name="Ravva_cum_gas_2003_04">#REF!</definedName>
    <definedName name="Ravva_cum_oil_2003_04">#REF!</definedName>
    <definedName name="Ravva_Gasbal_2003_04">#REF!</definedName>
    <definedName name="Ravva_oibalancel_2003_04">#REF!</definedName>
    <definedName name="Ravva_Waterbalance_2003_04">#REF!</definedName>
    <definedName name="RawData">#REF!</definedName>
    <definedName name="RawHeader">#REF!</definedName>
    <definedName name="RBSEET">#REF!</definedName>
    <definedName name="recon">#REF!</definedName>
    <definedName name="Reconc._may_04">'[83]reconc.fig.'!#REF!</definedName>
    <definedName name="Reconcilled_apr_04">'[84]reconc.fig.'!$A$1:$Q$29</definedName>
    <definedName name="_xlnm.Recorder">[85]Macro1!$A:$A</definedName>
    <definedName name="Recordernew">#REF!</definedName>
    <definedName name="RED_RIVER_BRIDGE__THANH_TRI_BRIDGE__CONSTRUCTION_PROJECT">#REF!</definedName>
    <definedName name="Refund">#REF!</definedName>
    <definedName name="reg">#REF!</definedName>
    <definedName name="region">#REF!</definedName>
    <definedName name="regiondty">#REF!</definedName>
    <definedName name="regionytd">#REF!</definedName>
    <definedName name="Related_dat8">#REF!</definedName>
    <definedName name="Relatedparty">#REF!</definedName>
    <definedName name="Relatedparty_3">#REF!</definedName>
    <definedName name="Rencl">'[2]M B-QtyRecn'!#REF!</definedName>
    <definedName name="RenclAll">'[2]M B-QtyRecn'!#REF!</definedName>
    <definedName name="Rent">23</definedName>
    <definedName name="REO">#REF!</definedName>
    <definedName name="REPORTS">#REF!</definedName>
    <definedName name="REPPRT_SCRN">#REF!</definedName>
    <definedName name="RES">#REF!</definedName>
    <definedName name="RESEARCH">#REF!</definedName>
    <definedName name="RESPONSIBILITYAPPLICATIONID1">[2]CRITERIA1!$B$7</definedName>
    <definedName name="RESPONSIBILITYID1">[2]CRITERIA1!$B$8</definedName>
    <definedName name="RESPONSIBILITYNAME1">[2]CRITERIA1!$B$6</definedName>
    <definedName name="rev">#REF!</definedName>
    <definedName name="RevenueEscalation">#REF!</definedName>
    <definedName name="REW" hidden="1">{"'All AERs-2000-2001'!$A$5:$K$39"}</definedName>
    <definedName name="rim">#REF!</definedName>
    <definedName name="RiskAfterRecalcMacro" hidden="1">""</definedName>
    <definedName name="RiskAfterSimMacro" hidden="1">""</definedName>
    <definedName name="riskATSSboxGraph" hidden="1">FALSE</definedName>
    <definedName name="riskATSSincludeSimtables" hidden="1">TRUE</definedName>
    <definedName name="riskATSSinputsGraphs" hidden="1">FALSE</definedName>
    <definedName name="riskATSSoutputStatistic" hidden="1">3</definedName>
    <definedName name="riskATSSpercentChangeGraph" hidden="1">TRUE</definedName>
    <definedName name="riskATSSpercentileGraph" hidden="1">TRUE</definedName>
    <definedName name="riskATSSpercentileValue" hidden="1">0.5</definedName>
    <definedName name="riskATSSprintReport" hidden="1">FALSE</definedName>
    <definedName name="riskATSSreportsInActiveBook" hidden="1">FALSE</definedName>
    <definedName name="riskATSSreportsSelected" hidden="1">TRUE</definedName>
    <definedName name="riskATSSsummaryReport" hidden="1">TRUE</definedName>
    <definedName name="riskATSStornadoGraph" hidden="1">TRUE</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M">#REF!</definedName>
    <definedName name="RM___0">#REF!</definedName>
    <definedName name="RMRT">#REF!</definedName>
    <definedName name="ROLEV2">#REF!</definedName>
    <definedName name="ROLEV3">#REF!</definedName>
    <definedName name="ROWSTOUPLOAD1">[2]CRITERIA1!$B$20</definedName>
    <definedName name="Royalty">#REF!</definedName>
    <definedName name="RPLOSS">#REF!</definedName>
    <definedName name="rr" hidden="1">{#N/A,#N/A,FALSE,"AGITATE";#N/A,#N/A,FALSE,"DRYER";#N/A,#N/A,FALSE,"EXCH";#N/A,#N/A,FALSE,"FILTER";#N/A,#N/A,FALSE,"FURN";#N/A,#N/A,FALSE,"BLOW";#N/A,#N/A,FALSE,"PUMP";#N/A,#N/A,FALSE,"REACT";#N/A,#N/A,FALSE,"TOWER";#N/A,#N/A,FALSE,"TANK";#N/A,#N/A,FALSE,"DRUM";#N/A,#N/A,FALSE,"EXPAND";#N/A,#N/A,FALSE,"GEN";#N/A,#N/A,FALSE,"COVER";#N/A,#N/A,FALSE,"INDEX"}</definedName>
    <definedName name="rrr">'[86]11. Gross Block'!#REF!</definedName>
    <definedName name="Rs_Lacs">'[2]INDORAMA Group June 02'!#REF!</definedName>
    <definedName name="RSCH1">#REF!</definedName>
    <definedName name="RSCH2">#REF!</definedName>
    <definedName name="RSCH3">#REF!</definedName>
    <definedName name="RsperDollar">#REF!</definedName>
    <definedName name="rst"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RT">'[1]COAT&amp;WRAP-QIOT-#3'!#REF!</definedName>
    <definedName name="rt5t" hidden="1">#REF!</definedName>
    <definedName name="RUPBSHEET">#REF!</definedName>
    <definedName name="s">'[2]2266957'!#REF!</definedName>
    <definedName name="s_10a">#REF!</definedName>
    <definedName name="s_10aa">#REF!</definedName>
    <definedName name="s_10b">#REF!</definedName>
    <definedName name="s_10ba">#REF!</definedName>
    <definedName name="s_80g">#REF!</definedName>
    <definedName name="s_80ia">#REF!</definedName>
    <definedName name="s_80ib">#REF!</definedName>
    <definedName name="s_80ic">#REF!</definedName>
    <definedName name="s_ba">#REF!</definedName>
    <definedName name="s_bfla">#REF!</definedName>
    <definedName name="s_bp">#REF!</definedName>
    <definedName name="s_bs">#REF!</definedName>
    <definedName name="s_cfl">#REF!</definedName>
    <definedName name="s_cg">#REF!</definedName>
    <definedName name="s_cyla">#REF!</definedName>
    <definedName name="s_dcg">#REF!</definedName>
    <definedName name="s_ddt">#REF!</definedName>
    <definedName name="s_ddtp">#REF!</definedName>
    <definedName name="s_dep">#REF!</definedName>
    <definedName name="s_doa">#REF!</definedName>
    <definedName name="s_dpm">#REF!</definedName>
    <definedName name="s_esr">#REF!</definedName>
    <definedName name="s_fb">#REF!</definedName>
    <definedName name="s_fbi">#REF!</definedName>
    <definedName name="s_fbt">#REF!</definedName>
    <definedName name="s_general">#REF!</definedName>
    <definedName name="s_general2">#REF!</definedName>
    <definedName name="s_hp">#REF!</definedName>
    <definedName name="s_it">#REF!</definedName>
    <definedName name="s_mat">#REF!</definedName>
    <definedName name="s_matc">#REF!</definedName>
    <definedName name="s_nob">#REF!</definedName>
    <definedName name="s_oi">#REF!</definedName>
    <definedName name="s_os">#REF!</definedName>
    <definedName name="s_partbti">#REF!</definedName>
    <definedName name="s_partbtti">#REF!</definedName>
    <definedName name="s_partc">#REF!</definedName>
    <definedName name="s_pl">#REF!</definedName>
    <definedName name="s_qd">#REF!</definedName>
    <definedName name="s_qd2">#REF!</definedName>
    <definedName name="s_qd3">#REF!</definedName>
    <definedName name="s_si">#REF!</definedName>
    <definedName name="s_sttc">#REF!</definedName>
    <definedName name="s_tcs">#REF!</definedName>
    <definedName name="s_tds2">#REF!</definedName>
    <definedName name="s_verification">#REF!</definedName>
    <definedName name="s_via">#REF!</definedName>
    <definedName name="SalRes">#REF!</definedName>
    <definedName name="SAPsysID" hidden="1">"708C5W7SBKP804JT78WJ0JNKI"</definedName>
    <definedName name="SAPwbID" hidden="1">"ARS"</definedName>
    <definedName name="satCT10">[23]TTDZ22!#REF!</definedName>
    <definedName name="SatCThon10">[23]TTDZ22!#REF!</definedName>
    <definedName name="SatCTlon10">[23]TTDZ22!#REF!</definedName>
    <definedName name="satf10">[23]TTDZ22!#REF!</definedName>
    <definedName name="satf27">[23]TTDZ22!#REF!</definedName>
    <definedName name="satf6">[23]TTDZ22!#REF!</definedName>
    <definedName name="satf8">[23]TTDZ22!#REF!</definedName>
    <definedName name="satt">'[87]Ctinh 10kV'!#REF!</definedName>
    <definedName name="sattron">[23]TTDZ22!#REF!</definedName>
    <definedName name="satu">#REF!</definedName>
    <definedName name="SAV">#REF!</definedName>
    <definedName name="SAVE">#REF!</definedName>
    <definedName name="SAVE_SCRN">#REF!</definedName>
    <definedName name="SAVIT_M.S.">#REF!</definedName>
    <definedName name="SAVMACRO">#REF!</definedName>
    <definedName name="SB">[80]IBASE!$AH$7:$AL$14</definedName>
    <definedName name="sbc">#REF!</definedName>
    <definedName name="sc" hidden="1">#REF!</definedName>
    <definedName name="SCHEME">#REF!</definedName>
    <definedName name="SCTN29TAXCREDIT">#REF!</definedName>
    <definedName name="SDASD">#REF!</definedName>
    <definedName name="sdfasdfasdf" hidden="1">#REF!</definedName>
    <definedName name="SDFSADFG" hidden="1">{"Group Budget months only",#N/A,TRUE,"Profit and Loss";"Group Budget months only",#N/A,TRUE,"Firm capex";"Group Budget months only",#N/A,TRUE,"Gross profit analysis";"Group Budget months only",#N/A,TRUE,"Cashflow";"Group Budget months only",#N/A,TRUE,"Balance Sheet"}</definedName>
    <definedName name="sdg" hidden="1">{"'All AERs-2000-2001'!$A$5:$K$39"}</definedName>
    <definedName name="sdgm"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SDLFKJ"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dsd" hidden="1">{"Summary",#N/A,FALSE,"Report_Summary"}</definedName>
    <definedName name="SEABKL" hidden="1">{"CEGH sub-group budget years sterling",#N/A,TRUE,"Profit and Loss";"CEGH sub-group budget years sterling",#N/A,TRUE,"Firm capex";"CEGH sub-group budget years sterling",#N/A,TRUE,"Cashflow";"CEGH sub-group budget years sterling",#N/A,TRUE,"Balance Sheet"}</definedName>
    <definedName name="section.DCG">#REF!</definedName>
    <definedName name="section.DEP">#REF!</definedName>
    <definedName name="section.DOA">#REF!</definedName>
    <definedName name="section.DPM">#REF!</definedName>
    <definedName name="section.ESR">#REF!</definedName>
    <definedName name="section.NatOfBus">#REF!</definedName>
    <definedName name="section.SheduleBFT">#REF!</definedName>
    <definedName name="section.SheduleFB">#REF!</definedName>
    <definedName name="section.SheduleFBI">#REF!</definedName>
    <definedName name="section.SheduleIT">#REF!</definedName>
    <definedName name="section.SheduleTCS">#REF!</definedName>
    <definedName name="section.SheduleTDS2">#REF!</definedName>
    <definedName name="section.SI">#REF!</definedName>
    <definedName name="section.STTC">#REF!</definedName>
    <definedName name="Selected_Wells">#REF!</definedName>
    <definedName name="SELECTION">#REF!</definedName>
    <definedName name="SELECTIONL">#REF!</definedName>
    <definedName name="SELECTIONS">#REF!</definedName>
    <definedName name="SellingExp">#REF!</definedName>
    <definedName name="Service">#REF!</definedName>
    <definedName name="ses2s">'[42]Assumptions &amp; Inputs'!$B$54</definedName>
    <definedName name="ses3d">'[42]Assumptions &amp; Inputs'!$B$55</definedName>
    <definedName name="set_off">#REF!</definedName>
    <definedName name="SETOFBOOKSID1">[2]CRITERIA1!$B$1</definedName>
    <definedName name="SETOFBOOKSNAME1">[2]CRITERIA1!$B$2</definedName>
    <definedName name="SEVRANCETAXRATE">#REF!</definedName>
    <definedName name="SEZA10">#REF!</definedName>
    <definedName name="SEZA10.DedFromUndertaking">#REF!</definedName>
    <definedName name="SEZA10.TotalDedUs10A">#REF!</definedName>
    <definedName name="SEZA10.TotalDedUs10Sub">#REF!</definedName>
    <definedName name="sf" hidden="1">#REF!</definedName>
    <definedName name="SFLH" hidden="1">{"CEA Group Budget years USD",#N/A,TRUE,"Profit and Loss";"CEA Group Budget years USD",#N/A,TRUE,"Firm capex";"CEA Group Budget years USD",#N/A,TRUE,"Gross profit analysis";"CEA Group Budget years USD",#N/A,TRUE,"Cashflow";"CEA Group Budget years USD",#N/A,TRUE,"Balance Sheet"}</definedName>
    <definedName name="SG" hidden="1">{"EE4 Budget months only sterling",#N/A,TRUE,"Profit and Loss";"EE4 Budget months only sterling",#N/A,TRUE,"Firm capex";"EE4 Budget months only sterling",#N/A,TRUE,"Cashflow";"EE4 Budget months only sterling",#N/A,TRUE,"Balance Sheet"}</definedName>
    <definedName name="Sheet1">#REF!</definedName>
    <definedName name="sheet1.swversionno">#REF!</definedName>
    <definedName name="sheet10.IncRecCredPLOthHeads">#REF!</definedName>
    <definedName name="sheet10.NetPLFromSpecBus">#REF!</definedName>
    <definedName name="sheet10.PLUs44sChapXIIG">#REF!</definedName>
    <definedName name="sheet10.ProfBfrTaxPL">#REF!</definedName>
    <definedName name="sheet11.AdjustedPLOthThanSpecBus">#REF!</definedName>
    <definedName name="sheet11.AdjustPLAfterDeprOthSpecInc">#REF!</definedName>
    <definedName name="sheet11.AmtAllowUs35ACt">#REF!</definedName>
    <definedName name="sheet11.AmtDebPLDisallowUs36">#REF!</definedName>
    <definedName name="sheet11.AmtDebPLDisallowUs37">#REF!</definedName>
    <definedName name="sheet11.AmtDebPLDisallowUs40">#REF!</definedName>
    <definedName name="sheet11.AmtDebPLDisallowUs40A">#REF!</definedName>
    <definedName name="sheet11.AmtDebPLDisallowUs43B">#REF!</definedName>
    <definedName name="sheet11.AmtDisallUs40NowAllow">#REF!</definedName>
    <definedName name="sheet11.AmtDisallUs43BNowAllow">#REF!</definedName>
    <definedName name="sheet11.AnyOthAmtAllDeduct">#REF!</definedName>
    <definedName name="sheet11.AnyOthIncNotInclInExpDisallowPL">#REF!</definedName>
    <definedName name="sheet11.AOPBOISharInc">#REF!</definedName>
    <definedName name="sheet11.BalancePLOthThanSpecBus">#REF!</definedName>
    <definedName name="sheet11.DebPL35ACAmt">#REF!</definedName>
    <definedName name="sheet11.DebPLUs35ExcessAmt">#REF!</definedName>
    <definedName name="sheet11.DeductUs32_1_iii">#REF!</definedName>
    <definedName name="sheet11.DeemIncUs3380HHD80IA">#REF!</definedName>
    <definedName name="sheet11.DeemIncUs41">#REF!</definedName>
    <definedName name="sheet11.DepreciationAllowUs32_1_i">#REF!</definedName>
    <definedName name="sheet11.DepreciationAllowUs32_1_ii">#REF!</definedName>
    <definedName name="sheet11.DepreciationDebPLCosAct">#REF!</definedName>
    <definedName name="sheet11.ExcessAmtDeduct35AC">#REF!</definedName>
    <definedName name="sheet11.ExpDebToPLExemptInc">#REF!</definedName>
    <definedName name="sheet11.ExpDebToPLOthHeads">#REF!</definedName>
    <definedName name="sheet11.FirmShareInc">#REF!</definedName>
    <definedName name="sheet11.InterestDisAllowUs23SMEAct">#REF!</definedName>
    <definedName name="sheet11.OthExempInc">#REF!</definedName>
    <definedName name="sheet11.OthItemDisallowUs28To44DA">#REF!</definedName>
    <definedName name="sheet11.PLAftAdjDedBusOthThanSpec">#REF!</definedName>
    <definedName name="sheet11.Section44AD">#REF!</definedName>
    <definedName name="sheet11.Section44AE">#REF!</definedName>
    <definedName name="sheet11.Section44AF">#REF!</definedName>
    <definedName name="sheet11.Section44B">#REF!</definedName>
    <definedName name="sheet11.Section44BB">#REF!</definedName>
    <definedName name="sheet11.Section44BBA">#REF!</definedName>
    <definedName name="sheet11.TotAfterAddToPLDeprOthSpecInc">#REF!</definedName>
    <definedName name="sheet11.TotDeductionAmts">#REF!</definedName>
    <definedName name="sheet11.TotDeprAllowITAct">#REF!</definedName>
    <definedName name="sheet11.TotExempIncPL">#REF!</definedName>
    <definedName name="sheet11.TotExpDebPL">#REF!</definedName>
    <definedName name="sheet12.AdditionUs28to44DA">#REF!</definedName>
    <definedName name="sheet12.AdjustedPLFrmSpecuBus">#REF!</definedName>
    <definedName name="sheet12.ChapterXIIG">#REF!</definedName>
    <definedName name="sheet12.DeductUs28to44DA">#REF!</definedName>
    <definedName name="sheet12.FirstSchTAct">#REF!</definedName>
    <definedName name="sheet12.IncChrgUnHdProftGain">#REF!</definedName>
    <definedName name="sheet12.NetPLAftAdjBusOthThanSpec">#REF!</definedName>
    <definedName name="sheet12.NetPLBusOthThanSpec7A7B7C">#REF!</definedName>
    <definedName name="sheet12.NetPLFrmSpecBus">#REF!</definedName>
    <definedName name="sheet12.ProfitLossBfrDeductUs10s">#REF!</definedName>
    <definedName name="sheet12.Section10A">#REF!</definedName>
    <definedName name="sheet12.Section10AA">#REF!</definedName>
    <definedName name="sheet12.Section10B">#REF!</definedName>
    <definedName name="sheet12.Section10BA">#REF!</definedName>
    <definedName name="sheet12.Section44BBB">#REF!</definedName>
    <definedName name="sheet12.Section44D">#REF!</definedName>
    <definedName name="sheet12.Section44DA">#REF!</definedName>
    <definedName name="sheet12.TotDeductionUs10s">#REF!</definedName>
    <definedName name="sheet12.TotDeemedProfitBusUs">#REF!</definedName>
    <definedName name="sheet16.BalBusLossAftSetoff">#REF!</definedName>
    <definedName name="sheet16.BalHPlossCurYrAftSetoff">#REF!</definedName>
    <definedName name="sheet16.BalOthSrcLossNoRaceHorseAftSetoff">#REF!</definedName>
    <definedName name="sheet16.IncomeOfCurrYrAftCYLABFLA">#REF!</definedName>
    <definedName name="sheet16.TotAllUs35cl4Setoff">#REF!</definedName>
    <definedName name="sheet16.TotBFLossSetoff">#REF!</definedName>
    <definedName name="sheet16.TotBusLossSetoff">#REF!</definedName>
    <definedName name="sheet16.TotHPlossCurYrSetoff">#REF!</definedName>
    <definedName name="sheet16.TotOthSrcLossNoRaceHorseSetoff">#REF!</definedName>
    <definedName name="sheet16.TotUnabsorbedDeprSetoff">#REF!</definedName>
    <definedName name="Sheet20.scei.DividendInc">#REF!</definedName>
    <definedName name="Sheet20.scei.InterestInc">#REF!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'[2]PART C'!$J$46:$J$47</definedName>
    <definedName name="sheet22.YesNo">#REF!</definedName>
    <definedName name="sheet8b.AggregateIncome">#REF!</definedName>
    <definedName name="sheet8b.BalanceAfterSetoffLosses">#REF!</definedName>
    <definedName name="sheet8b.BroughtFwdLossesSetoff">#REF!</definedName>
    <definedName name="sheet8b.CurrentYearLoss">#REF!</definedName>
    <definedName name="sheet8b.DeductionsUnderScheduleVIA">#REF!</definedName>
    <definedName name="sheet8b.FromOwnRaceHorse">#REF!</definedName>
    <definedName name="sheet8b.GrossTotalIncome">#REF!</definedName>
    <definedName name="sheet8b.IncomeFromHP">#REF!</definedName>
    <definedName name="sheet8b.LongTerm">#REF!</definedName>
    <definedName name="sheet8b.LossesOfCurrentYearCarriedFwd">#REF!</definedName>
    <definedName name="sheet8b.NetAgricultureIncomeOrOtherIncomeForRate">#REF!</definedName>
    <definedName name="sheet8b.OtherSrcThanOwnRaceHorse">#REF!</definedName>
    <definedName name="sheet8b.ProfGainNoSpecBus">#REF!</definedName>
    <definedName name="sheet8b.ProfGainSpecBus">#REF!</definedName>
    <definedName name="sheet8b.ShortTermOther">#REF!</definedName>
    <definedName name="sheet8b.ShortTermUs111A">#REF!</definedName>
    <definedName name="sheet8b.TotalCapGains">#REF!</definedName>
    <definedName name="sheet8b.TotalIncome">#REF!</definedName>
    <definedName name="sheet8b.TotalShortTerm">#REF!</definedName>
    <definedName name="sheet8b.TotalTI">#REF!</definedName>
    <definedName name="sheet8b.TotIncFromOS">#REF!</definedName>
    <definedName name="sheet8b.TotProfBusGain">#REF!</definedName>
    <definedName name="sheet9.AdvanceTax">#REF!</definedName>
    <definedName name="sheet9.AggregateTaxInterestLiability">#REF!</definedName>
    <definedName name="sheet9.AssesseeVerName">#REF!</definedName>
    <definedName name="sheet9.BalTaxPayable">#REF!</definedName>
    <definedName name="sheet9.BalTaxPayable1">#REF!</definedName>
    <definedName name="sheet9.BankAccountNumber">#REF!</definedName>
    <definedName name="sheet9.BankAccountType1">#REF!</definedName>
    <definedName name="sheet9.Capacity">#REF!</definedName>
    <definedName name="sheet9.Date">#REF!</definedName>
    <definedName name="sheet9.EcsRequired">#REF!</definedName>
    <definedName name="sheet9.EducationCess">#REF!</definedName>
    <definedName name="sheet9.FatherName">#REF!</definedName>
    <definedName name="sheet9.GrossTaxLiability">#REF!</definedName>
    <definedName name="sheet9.IntrstPayUs234A">#REF!</definedName>
    <definedName name="sheet9.IntrstPayUs234B">#REF!</definedName>
    <definedName name="sheet9.IntrstPayUs234C">#REF!</definedName>
    <definedName name="sheet9.MICRCode">#REF!</definedName>
    <definedName name="sheet9.NetTaxLiability">#REF!</definedName>
    <definedName name="sheet9.Place">#REF!</definedName>
    <definedName name="sheet9.RebateUs88E">#REF!</definedName>
    <definedName name="sheet9.RefundDue">#REF!</definedName>
    <definedName name="sheet9.Section90">#REF!</definedName>
    <definedName name="sheet9.Section91">#REF!</definedName>
    <definedName name="sheet9.SelfAssessmentTax">#REF!</definedName>
    <definedName name="sheet9.SurchargeOnTaxPayable">#REF!</definedName>
    <definedName name="sheet9.TaxAtNormalRatesOnAggrInc">#REF!</definedName>
    <definedName name="sheet9.TaxAtSpecialRates">#REF!</definedName>
    <definedName name="sheet9.TaxPayableOnTotInc">#REF!</definedName>
    <definedName name="sheet9.TCS">#REF!</definedName>
    <definedName name="sheet9.TDS">#REF!</definedName>
    <definedName name="sheet9.TotalIntrstPay">#REF!</definedName>
    <definedName name="sheet9.TotalTaxesPaid">#REF!</definedName>
    <definedName name="sheet9.TotTaxRelief">#REF!</definedName>
    <definedName name="sho">#REF!</definedName>
    <definedName name="SHT">#REF!</definedName>
    <definedName name="SI">#REF!</definedName>
    <definedName name="SI.SecCode">#REF!</definedName>
    <definedName name="SI.SplRateInc">#REF!</definedName>
    <definedName name="SI.SplRateIncTax">#REF!</definedName>
    <definedName name="SI.SplRatePercent">#REF!</definedName>
    <definedName name="SI.TotSplRateIncTax">#REF!</definedName>
    <definedName name="SIW">#REF!</definedName>
    <definedName name="SIWneu">#REF!</definedName>
    <definedName name="sixty_pct">#REF!</definedName>
    <definedName name="sixty_pctneu">#REF!</definedName>
    <definedName name="skd">[24]gVL!$Q$37</definedName>
    <definedName name="SLEV2">#REF!</definedName>
    <definedName name="SLEV3">#REF!</definedName>
    <definedName name="SLEV4">#REF!</definedName>
    <definedName name="Slickline" hidden="1">#REF!</definedName>
    <definedName name="slim2">[2]Parameter_sheet!$I$38</definedName>
    <definedName name="soho">[16]sheet12!#REF!</definedName>
    <definedName name="SORT">#REF!</definedName>
    <definedName name="SORT_AREA">'[88]DI-ESTI'!$A$8:$R$489</definedName>
    <definedName name="SP">'[1]PNT-QUOT-#3'!#REF!</definedName>
    <definedName name="SPEC">#REF!</definedName>
    <definedName name="SPECSUMMARY">#REF!</definedName>
    <definedName name="spun">[2]AnnexIII!$O$5</definedName>
    <definedName name="spundisp">#REF!</definedName>
    <definedName name="SR">#REF!</definedName>
    <definedName name="SR.DDN">#REF!</definedName>
    <definedName name="SREX">#REF!</definedName>
    <definedName name="SRLC">#REF!</definedName>
    <definedName name="SRM">#REF!</definedName>
    <definedName name="srp">#REF!</definedName>
    <definedName name="SRS">#REF!</definedName>
    <definedName name="ssass">#REF!</definedName>
    <definedName name="SSC">'[2]BS Rec Control Sheet'!#REF!</definedName>
    <definedName name="sss"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ssss"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sssss"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SSTR">#REF!</definedName>
    <definedName name="ST">#REF!</definedName>
    <definedName name="Standard_Monthly_Hrs">'[2]Parameters&amp;Notes'!$D$4</definedName>
    <definedName name="STANDB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ARTJOURNALIMPORT1">[2]CRITERIA1!$B$21</definedName>
    <definedName name="states">'[2]Part A General'!$F$3:$F$38</definedName>
    <definedName name="STATETAXRATE">#REF!</definedName>
    <definedName name="stcg.BFAllUs35Cl4Setoff3">#REF!</definedName>
    <definedName name="stcg.BFlossPrevYrUndSameHeadSetoff3">#REF!</definedName>
    <definedName name="stcg.BFUnabsorbedDeprSetoff3">#REF!</definedName>
    <definedName name="stcg.BusLossSetoff1">#REF!</definedName>
    <definedName name="stcg.HPlossCurYrSetoff1">#REF!</definedName>
    <definedName name="stcg.IncOfCurYrAfterSetOff1">#REF!</definedName>
    <definedName name="stcg.IncOfCurYrAfterSetOffBFLosses3">#REF!</definedName>
    <definedName name="stcg.IncOfCurYrUnderThatHead1">#REF!</definedName>
    <definedName name="stcg.IncOfCurYrUndHeadFromCYLA3">#REF!</definedName>
    <definedName name="stcg.OthSrcLossNoRaceHorseSetoff1">#REF!</definedName>
    <definedName name="stckdty">#REF!</definedName>
    <definedName name="stckspun">#REF!</definedName>
    <definedName name="STDN">#REF!</definedName>
    <definedName name="STMT_LIST_SCRN">#REF!</definedName>
    <definedName name="STORES">[2]Stores!$A$7:$F$23</definedName>
    <definedName name="STPA10">#REF!</definedName>
    <definedName name="STPA10.DedFromUndertaking">#REF!</definedName>
    <definedName name="STPA10.TotalDedUs10Sub">#REF!</definedName>
    <definedName name="STRAT__UP">#REF!</definedName>
    <definedName name="STRES_MiD">[71]PEDESB!#REF!</definedName>
    <definedName name="STTC.RebateUs88E">#REF!</definedName>
    <definedName name="STTC.STTNonSpecBusUsA34">#REF!</definedName>
    <definedName name="STTC.STTPaid">#REF!</definedName>
    <definedName name="STTC.STTSpecBusUsB38">#REF!</definedName>
    <definedName name="STTC.TaxPaySTTAvgRate">#REF!</definedName>
    <definedName name="STTC.TotChrgAmtSTT">#REF!</definedName>
    <definedName name="STX">[2]BS!$A$1</definedName>
    <definedName name="subcat">[2]Rates!$B$28:$B$47</definedName>
    <definedName name="SubGroupService">#REF!</definedName>
    <definedName name="subgroupservice2">#REF!</definedName>
    <definedName name="SubService">#REF!</definedName>
    <definedName name="sujay" hidden="1">{"CEI Budget years sterling",#N/A,TRUE,"Profit and Loss";"CEI Budget years sterling",#N/A,TRUE,"Firm capex";"CEI Budget years sterling",#N/A,TRUE,"Gross profit analysis";"CEI Budget years sterling",#N/A,TRUE,"Cashflow";"CEI Budget years sterling",#N/A,TRUE,"Balance Sheet"}</definedName>
    <definedName name="Sum_of_All">#REF!</definedName>
    <definedName name="summ">#REF!</definedName>
    <definedName name="SUMM_K">#REF!</definedName>
    <definedName name="SummAll">#REF!</definedName>
    <definedName name="SUMMARY">#REF!</definedName>
    <definedName name="summary1" hidden="1">{"Summary",#N/A,FALSE,"Report_Summary"}</definedName>
    <definedName name="SummED">#REF!</definedName>
    <definedName name="summplan">#REF!</definedName>
    <definedName name="suresh">#REF!</definedName>
    <definedName name="swell">'[42]Assumptions &amp; Inputs'!$B$52</definedName>
    <definedName name="t">[13]tygia!$C$2</definedName>
    <definedName name="t_ben">#REF!</definedName>
    <definedName name="t_bo">#REF!</definedName>
    <definedName name="t_md">#REF!</definedName>
    <definedName name="TABLE">#REF!</definedName>
    <definedName name="Taikhoan">'[89]Tai khoan'!$A$3:$C$93</definedName>
    <definedName name="Tax">#REF!</definedName>
    <definedName name="TAXCOMP1">[2]FINAL!$A$10:$B$28</definedName>
    <definedName name="taxes">#REF!</definedName>
    <definedName name="TaxTV">10%</definedName>
    <definedName name="TaxXL">5%</definedName>
    <definedName name="tb">[24]gVL!$Q$29</definedName>
    <definedName name="TBA">#REF!</definedName>
    <definedName name="tbagd1">'[58]CTTBA (gd1)'!$B$8:$J$53</definedName>
    <definedName name="TCS">#REF!</definedName>
    <definedName name="TCS.AddrDetail">#REF!</definedName>
    <definedName name="TCS.AmtDebited">#REF!</definedName>
    <definedName name="TCS.AmtTCSClaimedThisYear">#REF!</definedName>
    <definedName name="TCS.CityOrTownOrDistrict">#REF!</definedName>
    <definedName name="TCS.DatePayDeb">#REF!</definedName>
    <definedName name="TCS.EmployerOrDeductorOrCollecterName">#REF!</definedName>
    <definedName name="TCS.PinCode">#REF!</definedName>
    <definedName name="TCS.StateCode">#REF!</definedName>
    <definedName name="TCS.TAN">#REF!</definedName>
    <definedName name="TCS.TotalTCS">#REF!</definedName>
    <definedName name="td">[21]Names!#REF!</definedName>
    <definedName name="tdia">#REF!</definedName>
    <definedName name="TDS">#REF!</definedName>
    <definedName name="TDS2.AddrDetail">#REF!</definedName>
    <definedName name="TDS2.AmtPaid">#REF!</definedName>
    <definedName name="TDS2.CityOrTownOrDistrict">#REF!</definedName>
    <definedName name="TDS2.ClaimOutOfTotTDSOnAmtPaid">#REF!</definedName>
    <definedName name="TDS2.DatePayCred">#REF!</definedName>
    <definedName name="TDS2.EmployerOrDeductorOrCollecterName">#REF!</definedName>
    <definedName name="TDS2.PinCode">#REF!</definedName>
    <definedName name="TDS2.StateCode">#REF!</definedName>
    <definedName name="TDS2.TAN">#REF!</definedName>
    <definedName name="TDS2.TotTDSOnAmtPaid">#REF!</definedName>
    <definedName name="TDSCERTICATES">#REF!</definedName>
    <definedName name="TDSRate">'[2]co lease rental'!#REF!</definedName>
    <definedName name="tdt">#REF!</definedName>
    <definedName name="tem">#REF!</definedName>
    <definedName name="temp" hidden="1">{#N/A,#N/A,FALSE,"Oil-Based Mud"}</definedName>
    <definedName name="TEMPLATENUMBER1">[2]CRITERIA1!$B$32</definedName>
    <definedName name="TEMPLATESTYLE1">[2]CRITERIA1!$B$31</definedName>
    <definedName name="TEMPLATETYPE1">[2]CRITERIA1!$B$30</definedName>
    <definedName name="TEST0">#REF!</definedName>
    <definedName name="test1">[21]Names!#REF!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[21]Names!#REF!</definedName>
    <definedName name="TEST20">#REF!</definedName>
    <definedName name="TEST21">#REF!</definedName>
    <definedName name="TEST22">#REF!</definedName>
    <definedName name="TEST23">#REF!</definedName>
    <definedName name="TEST24">#REF!</definedName>
    <definedName name="test3">[21]Names!#REF!</definedName>
    <definedName name="test4">[21]Names!#REF!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FO">#REF!</definedName>
    <definedName name="TG">[19]Names!$D$4</definedName>
    <definedName name="th">[55]!TLTH1</definedName>
    <definedName name="th_ec1">[77]Sheet1!#REF!</definedName>
    <definedName name="th_et1">[77]Sheet1!#REF!</definedName>
    <definedName name="thdt">#REF!</definedName>
    <definedName name="thepbuoc">[23]TTDZ22!#REF!</definedName>
    <definedName name="thephinh">[49]GiaVL!$F$18</definedName>
    <definedName name="theptam">[49]GiaVL!$F$19</definedName>
    <definedName name="thepU">[23]TTDZ22!#REF!</definedName>
    <definedName name="THK">'[1]COAT&amp;WRAP-QIOT-#3'!#REF!</definedName>
    <definedName name="THOUSAND">1000</definedName>
    <definedName name="thue">6</definedName>
    <definedName name="Tien">#REF!</definedName>
    <definedName name="Tim_lan_xuat_hien">#REF!</definedName>
    <definedName name="tim_xuat_hien">#REF!</definedName>
    <definedName name="tl">[21]Names!#REF!</definedName>
    <definedName name="tld">#REF!</definedName>
    <definedName name="TLT">#REF!</definedName>
    <definedName name="TLTH">[90]!TLTH</definedName>
    <definedName name="TLTH1">[91]!TLTH1</definedName>
    <definedName name="tly">#REF!</definedName>
    <definedName name="tn">#REF!</definedName>
    <definedName name="tno">[24]gVL!$Q$47</definedName>
    <definedName name="TOC">#REF!</definedName>
    <definedName name="tog">#REF!</definedName>
    <definedName name="Tong">#REF!</definedName>
    <definedName name="tongcong">#REF!</definedName>
    <definedName name="TOT">#REF!</definedName>
    <definedName name="TOT_WELL_COST">#REF!</definedName>
    <definedName name="Total">'[15]01 Bid Price summary'!$F$18</definedName>
    <definedName name="Total___US">'[2]BS Rec Control Sheet'!#REF!</definedName>
    <definedName name="TotalAll">'[15]01 Bid Price summary'!$F$18</definedName>
    <definedName name="totalD">'[15]01 Bid Price summary'!$D$18</definedName>
    <definedName name="TotalLocal">#REF!</definedName>
    <definedName name="TotalUSD">#REF!</definedName>
    <definedName name="totalY">'[15]01 Bid Price summary'!$E$18</definedName>
    <definedName name="totcfloss.BusLossOthThanSpecLossCF11">#REF!</definedName>
    <definedName name="totcfloss.HPLossCF11">#REF!</definedName>
    <definedName name="totcfloss.LossFrmSpecBusCF11">#REF!</definedName>
    <definedName name="totcfloss.LTCGLossCF11">#REF!</definedName>
    <definedName name="totcfloss.OthSrcLossNotRaceHorseCF11">#REF!</definedName>
    <definedName name="totcfloss.OthSrcLossRaceHorseCF11">#REF!</definedName>
    <definedName name="totcfloss.STCGLossCF11">#REF!</definedName>
    <definedName name="totirr">#REF!</definedName>
    <definedName name="totirr1">#REF!</definedName>
    <definedName name="totofbfloss.BusLossOthThanSpecLossCF8">#REF!</definedName>
    <definedName name="totofbfloss.HPLossCF8">#REF!</definedName>
    <definedName name="totofbfloss.LossFrmSpecBusCF8">#REF!</definedName>
    <definedName name="totofbfloss.LTCGLossCF8">#REF!</definedName>
    <definedName name="totofbfloss.OthSrcLossNotRaceHorseCF8">#REF!</definedName>
    <definedName name="totofbfloss.OthSrcLossRaceHorseCF8">#REF!</definedName>
    <definedName name="totofbfloss.STCGLossCF8">#REF!</definedName>
    <definedName name="Tra_DM_su_dung">#REF!</definedName>
    <definedName name="Tra_don_gia_KS">#REF!</definedName>
    <definedName name="Tra_DTCT">#REF!</definedName>
    <definedName name="Tra_tim_hang_mucPT_trung">#REF!</definedName>
    <definedName name="TRA_VAT_LIEU">#REF!</definedName>
    <definedName name="TRA_VL">#REF!</definedName>
    <definedName name="tra_VL_1">'[46]tra-vat-lieu'!$A$201:$H$215</definedName>
    <definedName name="tram">[45]THTram!#REF!</definedName>
    <definedName name="TRANSFORMER">'[66]NEW-PANEL'!#REF!</definedName>
    <definedName name="travel">#REF!</definedName>
    <definedName name="TRAVL">#REF!</definedName>
    <definedName name="Treasury">[2]SBU!#REF!</definedName>
    <definedName name="trt">#REF!</definedName>
    <definedName name="trtyy" hidden="1">{"CEA Group Budget years USD",#N/A,TRUE,"Profit and Loss";"CEA Group Budget years USD",#N/A,TRUE,"Firm capex";"CEA Group Budget years USD",#N/A,TRUE,"Gross profit analysis";"CEA Group Budget years USD",#N/A,TRUE,"Cashflow";"CEA Group Budget years USD",#N/A,TRUE,"Balance Sheet"}</definedName>
    <definedName name="TRUNKPIPELINES">#REF!</definedName>
    <definedName name="tt">#REF!</definedName>
    <definedName name="tthi">#REF!</definedName>
    <definedName name="TTLB1">#REF!</definedName>
    <definedName name="TTLB2">#REF!</definedName>
    <definedName name="TTLB3">#REF!</definedName>
    <definedName name="twentytwo_pct">#REF!</definedName>
    <definedName name="twentytwo_pctneu">#REF!</definedName>
    <definedName name="ty_le">#REF!</definedName>
    <definedName name="ty_le_BTN">#REF!</definedName>
    <definedName name="Ty_le1">#REF!</definedName>
    <definedName name="typegas">[37]Assumptions!$C$9</definedName>
    <definedName name="tyr" hidden="1">{"HSSH Budget years sterling",#N/A,TRUE,"Profit and Loss";"HSSH Budget years sterling",#N/A,TRUE,"Firm capex";"HSSH Budget years sterling",#N/A,TRUE,"Gross profit analysis";"HSSH Budget years sterling",#N/A,TRUE,"Cashflow";"HSSH Budget years sterling",#N/A,TRUE,"Balance Sheet"}</definedName>
    <definedName name="tyuipoiuop" hidden="1">{"EE4 Budget years USD",#N/A,TRUE,"Profit and Loss";"EE4 Budget years USD",#N/A,TRUE,"Firm capex";"EE4 Budget years USD",#N/A,TRUE,"Cashflow";"EE4 Budget years USD",#N/A,TRUE,"Balance Sheet"}</definedName>
    <definedName name="u_sd">[2]ifcw!$I$90</definedName>
    <definedName name="UD">[2]Intaccrual!#REF!</definedName>
    <definedName name="UER">#REF!</definedName>
    <definedName name="UNI_AA_VERSION" hidden="1">150.1</definedName>
    <definedName name="UNI_FILT_END" hidden="1">8</definedName>
    <definedName name="UNI_FILT_OFFSPEC" hidden="1">2</definedName>
    <definedName name="UNI_FILT_ONSPEC" hidden="1">1</definedName>
    <definedName name="UNI_FILT_START" hidden="1">4</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ND" hidden="1">16384</definedName>
    <definedName name="UNI_RET_EQUIP" hidden="1">32768</definedName>
    <definedName name="UNI_RET_EVENT" hidden="1">4096</definedName>
    <definedName name="UNI_RET_OFFSPEC" hidden="1">512</definedName>
    <definedName name="UNI_RET_ONSPEC" hidden="1">256</definedName>
    <definedName name="UNI_RET_PROP" hidden="1">131072</definedName>
    <definedName name="UNI_RET_PROPDESC" hidden="1">262144</definedName>
    <definedName name="UNI_RET_SMPLPNT" hidden="1">65536</definedName>
    <definedName name="UNI_RET_SPECMAX" hidden="1">2048</definedName>
    <definedName name="UNI_RET_SPECMIN" hidden="1">1024</definedName>
    <definedName name="UNI_RET_START" hidden="1">8192</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NIT">[2]tdint!$C$237</definedName>
    <definedName name="Unrealised">#REF!</definedName>
    <definedName name="USD">[92]cost!$B$2</definedName>
    <definedName name="uuu" hidden="1">{"EE4 Budget years USD",#N/A,TRUE,"Profit and Loss";"EE4 Budget years USD",#N/A,TRUE,"Firm capex";"EE4 Budget years USD",#N/A,TRUE,"Cashflow";"EE4 Budget years USD",#N/A,TRUE,"Balance Sheet"}</definedName>
    <definedName name="V">[21]Names!#REF!</definedName>
    <definedName name="VA">[20]ND!#REF!</definedName>
    <definedName name="vAARIANCE">'[2]BS Rec Control Sheet'!#REF!</definedName>
    <definedName name="ValidAddback">'[2]Non-Recurring Items Detail'!$A$10:$A$44</definedName>
    <definedName name="Var">#REF!</definedName>
    <definedName name="Variance">'[2]BS Rec Control Sheet'!#REF!</definedName>
    <definedName name="VARIINST">#REF!</definedName>
    <definedName name="VARIPURC">#REF!</definedName>
    <definedName name="vat">#REF!</definedName>
    <definedName name="vbt400d">#REF!</definedName>
    <definedName name="vbta">#REF!</definedName>
    <definedName name="vbtB">#REF!</definedName>
    <definedName name="vbtD">#REF!</definedName>
    <definedName name="vbtE">#REF!</definedName>
    <definedName name="vbtF">#REF!</definedName>
    <definedName name="vbtg">#REF!</definedName>
    <definedName name="vcsat">'[78]CTDZ 0.4+cto'!#REF!</definedName>
    <definedName name="vdkt">[24]gVL!$Q$55</definedName>
    <definedName name="VIA.Section80G">#REF!</definedName>
    <definedName name="VIA.Section80GGA">#REF!</definedName>
    <definedName name="VIA.Section80GGC">#REF!</definedName>
    <definedName name="VIA.Section80IA">#REF!</definedName>
    <definedName name="VIA.Section80IAB">#REF!</definedName>
    <definedName name="VIA.Section80IB">#REF!</definedName>
    <definedName name="VIA.Section80IC">#REF!</definedName>
    <definedName name="VIA.Section80JJA">#REF!</definedName>
    <definedName name="VIA.Section80JJAA">#REF!</definedName>
    <definedName name="VIA.Section80LA">#REF!</definedName>
    <definedName name="VIA.Section80P">#REF!</definedName>
    <definedName name="VIA.SectionGGB">#REF!</definedName>
    <definedName name="VIA.TotalChapVIADeductions">#REF!</definedName>
    <definedName name="viet">#REF!</definedName>
    <definedName name="VIEW_REP">#REF!</definedName>
    <definedName name="VIEW_SCRN">#REF!</definedName>
    <definedName name="vl100a">'[78]CTbe tong'!#REF!</definedName>
    <definedName name="vtu">#REF!</definedName>
    <definedName name="W">#REF!</definedName>
    <definedName name="WATER_POLLUTION">#REF!</definedName>
    <definedName name="waterway">#REF!</definedName>
    <definedName name="WBMAX">#REF!</definedName>
    <definedName name="Wc">[71]PEDESB!#REF!</definedName>
    <definedName name="WD_Apr">#REF!</definedName>
    <definedName name="WD_Apr2">#REF!</definedName>
    <definedName name="WD_Aug">#REF!</definedName>
    <definedName name="WD_Dec">#REF!</definedName>
    <definedName name="WD_Dec2">#REF!</definedName>
    <definedName name="WD_Feb">#REF!</definedName>
    <definedName name="WD_Feb2">#REF!</definedName>
    <definedName name="WD_Hours">#REF!</definedName>
    <definedName name="WD_Hours2">#REF!</definedName>
    <definedName name="WD_Jan">#REF!</definedName>
    <definedName name="WD_Jan2">#REF!</definedName>
    <definedName name="WD_Jul">#REF!</definedName>
    <definedName name="WD_Jul2">#REF!</definedName>
    <definedName name="WD_Jun">#REF!</definedName>
    <definedName name="WD_Jun2">#REF!</definedName>
    <definedName name="WD_Mar">#REF!</definedName>
    <definedName name="WD_Mar2">#REF!</definedName>
    <definedName name="WD_May">#REF!</definedName>
    <definedName name="WD_May2">#REF!</definedName>
    <definedName name="WD_may3">#REF!</definedName>
    <definedName name="WD_Nov">#REF!</definedName>
    <definedName name="WD_Nov2">#REF!</definedName>
    <definedName name="WD_Oct">#REF!</definedName>
    <definedName name="WD_Oct2">#REF!</definedName>
    <definedName name="WD_Oct3">#REF!</definedName>
    <definedName name="WD_Sep">#REF!</definedName>
    <definedName name="weatherford" hidden="1">{"CEA Group budget months USD",#N/A,TRUE,"Profit and Loss";"CEA Group budget months USD",#N/A,TRUE,"Firm capex";"CEA Group budget months USD",#N/A,TRUE,"Gross profit analysis";"CEA Group budget months USD",#N/A,TRUE,"Cashflow";"CEA Group budget months USD",#N/A,TRUE,"Balance Sheet"}</definedName>
    <definedName name="weeklydty">#REF!</definedName>
    <definedName name="weeklyspun">#REF!</definedName>
    <definedName name="wegnb" hidden="1">{"CEA Group budget months USD",#N/A,TRUE,"Profit and Loss";"CEA Group budget months USD",#N/A,TRUE,"Firm capex";"CEA Group budget months USD",#N/A,TRUE,"Gross profit analysis";"CEA Group budget months USD",#N/A,TRUE,"Cashflow";"CEA Group budget months USD",#N/A,TRUE,"Balance Sheet"}</definedName>
    <definedName name="well_status_apr.04">#REF!</definedName>
    <definedName name="well_status_aug.04">#REF!</definedName>
    <definedName name="well_status_dec.04">#REF!</definedName>
    <definedName name="well_status_feb.05">#REF!</definedName>
    <definedName name="well_status_jan.05">#REF!</definedName>
    <definedName name="well_status_jul.04">#REF!</definedName>
    <definedName name="well_status_june.04">#REF!</definedName>
    <definedName name="well_status_mar.05">#REF!</definedName>
    <definedName name="well_status_may.04">#REF!</definedName>
    <definedName name="well_status_nov.04">#REF!</definedName>
    <definedName name="well_status_oct.04">#REF!</definedName>
    <definedName name="well_status_sep.04">#REF!</definedName>
    <definedName name="WELLCOST">#REF!</definedName>
    <definedName name="wells">[37]Assumptions!$C$83</definedName>
    <definedName name="whatisthis" hidden="1">{"Summary",#N/A,FALSE,"Report_Summary"}</definedName>
    <definedName name="WIPCOST">[2]TOT_COST!#REF!</definedName>
    <definedName name="WORKER">#REF!</definedName>
    <definedName name="wORKING" hidden="1">{"'Sheet1'!$L$16"}</definedName>
    <definedName name="WORKSHOP">#REF!</definedName>
    <definedName name="WPCLFS">#REF!</definedName>
    <definedName name="WPCS">#REF!</definedName>
    <definedName name="WPCW">#REF!</definedName>
    <definedName name="WR" hidden="1">{"CEGH sub-group budget months only sterling",#N/A,TRUE,"Profit and Loss";"CEGH sub-group budget months only sterling",#N/A,TRUE,"Firm capex";"CEGH sub-group budget months only sterling",#N/A,TRUE,"Cashflow";"CEGH sub-group budget months only sterling",#N/A,TRUE,"Balance Sheet"}</definedName>
    <definedName name="wrn.CEA._.Budget._.months._.sterling." hidden="1">{"CEA Group Budget months only sterling",#N/A,TRUE,"Profit and Loss";"CEA Group Budget months only sterling",#N/A,TRUE,"Firm capex";"CEA Group Budget months only sterling",#N/A,TRUE,"Gross profit analysis";"CEA Group Budget months only sterling",#N/A,TRUE,"Cashflow";"CEA Group Budget months only sterling",#N/A,TRUE,"Balance Sheet"}</definedName>
    <definedName name="wrn.CEA._.Budget._.years._.sterling." hidden="1">{"CEA Group Budget years sterling",#N/A,TRUE,"Profit and Loss";"CEA Group Budget years sterling",#N/A,TRUE,"Firm capex";"CEA Group Budget years sterling",#N/A,TRUE,"Gross profit analysis";"CEA Group Budget years sterling",#N/A,TRUE,"Cashflow";"CEA Group Budget years sterling",#N/A,TRUE,"Balance Sheet"}</definedName>
    <definedName name="wrn.CEA._.Budget._.years._.USD." hidden="1">{"CEA Group Budget years USD",#N/A,TRUE,"Profit and Loss";"CEA Group Budget years USD",#N/A,TRUE,"Firm capex";"CEA Group Budget years USD",#N/A,TRUE,"Gross profit analysis";"CEA Group Budget years USD",#N/A,TRUE,"Cashflow";"CEA Group Budget years USD",#N/A,TRUE,"Balance Sheet"}</definedName>
    <definedName name="wrn.CEA._.Group._.budget._.months._.USD." hidden="1">{"CEA Group budget months USD",#N/A,TRUE,"Profit and Loss";"CEA Group budget months USD",#N/A,TRUE,"Firm capex";"CEA Group budget months USD",#N/A,TRUE,"Gross profit analysis";"CEA Group budget months USD",#N/A,TRUE,"Cashflow";"CEA Group budget months USD",#N/A,TRUE,"Balance Sheet"}</definedName>
    <definedName name="wrn.CEGH._.Budget._.months._.sterling." hidden="1">{"CEGH Group Budget months only sterling",#N/A,TRUE,"Profit and Loss";"CEGH Group Budget months only sterling",#N/A,TRUE,"Firm capex";"CEGH Group Budget months only sterling",#N/A,TRUE,"Gross profit analysis";"CEGH Group Budget months only sterling",#N/A,TRUE,"Cashflow";"CEGH Group Budget months only sterling",#N/A,TRUE,"Balance Sheet"}</definedName>
    <definedName name="wrn.CEGH._.Budget._.months._.USD."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wrn.CEGH._.Budget._.years._.sterling." hidden="1">{"CEGH Group Budget years sterling",#N/A,TRUE,"Profit and Loss";"CEGH Group Budget years sterling",#N/A,TRUE,"Firm capex";"CEGH Group Budget years sterling",#N/A,TRUE,"Gross profit analysis";"CEGH Group Budget years sterling",#N/A,TRUE,"Cashflow";"CEGH Group Budget years sterling",#N/A,TRUE,"Balance Sheet"}</definedName>
    <definedName name="wrn.CEGh._.Budget._.years._.USD." hidden="1">{"CEGH Budget years USD",#N/A,TRUE,"Profit and Loss";"CEGH Budget years USD",#N/A,TRUE,"Firm capex";"CEGH Budget years USD",#N/A,TRUE,"Gross profit analysis";"CEGH Budget years USD",#N/A,TRUE,"Cashflow";"CEGH Budget years USD",#N/A,TRUE,"Balance Sheet"}</definedName>
    <definedName name="wrn.CEGH._.sub._.group._.months._.sterling." hidden="1">{"CEGH sub-group budget months only sterling",#N/A,TRUE,"Profit and Loss";"CEGH sub-group budget months only sterling",#N/A,TRUE,"Firm capex";"CEGH sub-group budget months only sterling",#N/A,TRUE,"Cashflow";"CEGH sub-group budget months only sterling",#N/A,TRUE,"Balance Sheet"}</definedName>
    <definedName name="wrn.CEGH._.sub._.group._.months._.USD." hidden="1">{"CEGH sub group months USD",#N/A,TRUE,"Profit and Loss";"CEGH sub group months USD",#N/A,TRUE,"Firm capex";"CEGH sub group months USD",#N/A,TRUE,"Cashflow";"CEGH sub group months USD",#N/A,TRUE,"Balance Sheet"}</definedName>
    <definedName name="wrn.CEGH._.sub._.group._.years._.sterling." hidden="1">{"CEGH sub-group budget years sterling",#N/A,TRUE,"Profit and Loss";"CEGH sub-group budget years sterling",#N/A,TRUE,"Firm capex";"CEGH sub-group budget years sterling",#N/A,TRUE,"Cashflow";"CEGH sub-group budget years sterling",#N/A,TRUE,"Balance Sheet"}</definedName>
    <definedName name="wrn.CEGH._.sub._.group._.years._.USD." hidden="1">{"CEGH sub-group years USD",#N/A,TRUE,"Profit and Loss";"CEGH sub-group years USD",#N/A,TRUE,"Firm capex";"CEGH sub-group years USD",#N/A,TRUE,"Cashflow";"CEGH sub-group years USD",#N/A,TRUE,"Balance Sheet"}</definedName>
    <definedName name="wrn.CEI._.Budget._.months._.sterling." hidden="1">{"CEI Budget months only sterling",#N/A,TRUE,"Profit and Loss";"CEI Budget months only sterling",#N/A,TRUE,"Firm capex";"CEI Budget months only sterling",#N/A,TRUE,"Gross profit analysis";"CEI Budget months only sterling",#N/A,TRUE,"Cashflow";"CEI Budget months only sterling",#N/A,TRUE,"Balance Sheet"}</definedName>
    <definedName name="wrn.CEI._.Budget._.months._.USD." hidden="1">{"CEI budget months USD",#N/A,TRUE,"Profit and Loss";"CEI budget months USD",#N/A,TRUE,"Firm capex";"CEI budget months USD",#N/A,TRUE,"Gross profit analysis";"CEI budget months USD",#N/A,TRUE,"Cashflow";"CEI budget months USD",#N/A,TRUE,"Balance Sheet"}</definedName>
    <definedName name="wrn.CEI._.Budget._.years._.sterling." hidden="1">{"CEI Budget years sterling",#N/A,TRUE,"Profit and Loss";"CEI Budget years sterling",#N/A,TRUE,"Firm capex";"CEI Budget years sterling",#N/A,TRUE,"Gross profit analysis";"CEI Budget years sterling",#N/A,TRUE,"Cashflow";"CEI Budget years sterling",#N/A,TRUE,"Balance Sheet"}</definedName>
    <definedName name="wrn.CEI._.Budget._.years._.USD." hidden="1">{"CEI Budget years USD",#N/A,TRUE,"Profit and Loss";"CEI Budget years USD",#N/A,TRUE,"Firm capex";"CEI Budget years USD",#N/A,TRUE,"Gross profit analysis";"CEI Budget years USD",#N/A,TRUE,"Cashflow";"CEI Budget years USD",#N/A,TRUE,"Balance Sheet"}</definedName>
    <definedName name="wrn.EE4._.Budget._.months._.sterling." hidden="1">{"EE4 Budget months only sterling",#N/A,TRUE,"Profit and Loss";"EE4 Budget months only sterling",#N/A,TRUE,"Firm capex";"EE4 Budget months only sterling",#N/A,TRUE,"Cashflow";"EE4 Budget months only sterling",#N/A,TRUE,"Balance Sheet"}</definedName>
    <definedName name="wrn.EE4._.Budget._.months._.USD." hidden="1">{"EE4 Budget months only in USD",#N/A,TRUE,"Profit and Loss";"EE4 Budget months only in USD",#N/A,TRUE,"Firm capex";"EE4 Budget months only in USD",#N/A,TRUE,"Cashflow";"EE4 Budget months only in USD",#N/A,TRUE,"Balance Sheet"}</definedName>
    <definedName name="wrn.EE4._.budget._.years._.sterling." hidden="1">{"EE4 Budget years sterling",#N/A,TRUE,"Profit and Loss";"EE4 Budget years sterling",#N/A,TRUE,"Firm capex";"EE4 Budget years sterling",#N/A,TRUE,"Cashflow";"EE4 Budget years sterling",#N/A,TRUE,"Balance Sheet"}</definedName>
    <definedName name="wrn.EE4._.Budget._.years._.USD." hidden="1">{"EE4 Budget years USD",#N/A,TRUE,"Profit and Loss";"EE4 Budget years USD",#N/A,TRUE,"Firm capex";"EE4 Budget years USD",#N/A,TRUE,"Cashflow";"EE4 Budget years USD",#N/A,TRUE,"Balance Sheet"}</definedName>
    <definedName name="wrn.equip." hidden="1">{#N/A,#N/A,FALSE,"BLOW";#N/A,#N/A,FALSE,"EXPAND";#N/A,#N/A,FALSE,"DRUM";#N/A,#N/A,FALSE,"DRYER";#N/A,#N/A,FALSE,"EXCH";#N/A,#N/A,FALSE,"FILTER";#N/A,#N/A,FALSE,"FURN";#N/A,#N/A,FALSE,"AGITATE";#N/A,#N/A,FALSE,"PUMP";#N/A,#N/A,FALSE,"REACT";#N/A,#N/A,FALSE,"TANK";#N/A,#N/A,FALSE,"TOWER";#N/A,#N/A,FALSE,"GEN"}</definedName>
    <definedName name="wrn.Group._.2001._.and._.2002." hidden="1">{"Group 2001 and 2002",#N/A,TRUE,"Profit and Loss";"Group 2001 and 2002",#N/A,TRUE,"Cashflow";"Group 2001 and 2002",#N/A,TRUE,"Firm capex";"Group 2001 and 2002",#N/A,TRUE,"Gross profit analysis";"Group 2001 and 2002",#N/A,TRUE,"Balance Sheet"}</definedName>
    <definedName name="wrn.Group._.budget._.months._.only." hidden="1">{"Group Budget months only",#N/A,TRUE,"Profit and Loss";"Group Budget months only",#N/A,TRUE,"Firm capex";"Group Budget months only",#N/A,TRUE,"Gross profit analysis";"Group Budget months only",#N/A,TRUE,"Cashflow";"Group Budget months only",#N/A,TRUE,"Balance Sheet"}</definedName>
    <definedName name="wrn.Group._.budget._.years._.only." hidden="1">{"Group Budget years only",#N/A,TRUE,"Profit and Loss";"Group Budget years only",#N/A,TRUE,"Firm capex";"Group Budget years only",#N/A,TRUE,"Gross profit analysis";"Group Budget years only",#N/A,TRUE,"Cashflow";"Group Budget years only",#N/A,TRUE,"Balance Sheet"}</definedName>
    <definedName name="wrn.Group._.by._.year." hidden="1">{"Group by year",#N/A,TRUE,"Profit and Loss";"Group by year",#N/A,TRUE,"Cashflow";"Group by year",#N/A,TRUE,"Firm capex";"Group by year",#N/A,TRUE,"Gross profit analysis";"Group by year",#N/A,TRUE,"Balance Sheet"}</definedName>
    <definedName name="wrn.HSSH._.budget._.months._.NLG." hidden="1">{"HSSH Group budget months only in NLG",#N/A,TRUE,"Profit and Loss";"HSSH Group budget months only in NLG",#N/A,TRUE,"Firm capex";"HSSH Group budget months only in NLG",#N/A,TRUE,"Gross profit analysis";"HSSH Group budget months only in NLG",#N/A,TRUE,"Cashflow";"HSSH Group budget months only in NLG",#N/A,TRUE,"Balance Sheet"}</definedName>
    <definedName name="wrn.HSSH._.Budget._.months._.sterling." hidden="1">{"HSSH Budget months only sterling",#N/A,TRUE,"Profit and Loss";"HSSH Budget months only sterling",#N/A,TRUE,"Firm capex";"HSSH Budget months only sterling",#N/A,TRUE,"Gross profit analysis";"HSSH Budget months only sterling",#N/A,TRUE,"Cashflow";"HSSH Budget months only sterling",#N/A,TRUE,"Balance Sheet"}</definedName>
    <definedName name="wrn.HSSH._.budget._.years._.NLG." hidden="1">{"HSSH Budget years NLG",#N/A,TRUE,"Profit and Loss";"HSSH Budget years NLG",#N/A,TRUE,"Firm capex";"HSSH Budget years NLG",#N/A,TRUE,"Gross profit analysis";"HSSH Budget years NLG",#N/A,TRUE,"Cashflow";"HSSH Budget years NLG",#N/A,TRUE,"Balance Sheet"}</definedName>
    <definedName name="wrn.HSSH._.Budget._.years._.sterling." hidden="1">{"HSSH Budget years sterling",#N/A,TRUE,"Profit and Loss";"HSSH Budget years sterling",#N/A,TRUE,"Firm capex";"HSSH Budget years sterling",#N/A,TRUE,"Gross profit analysis";"HSSH Budget years sterling",#N/A,TRUE,"Cashflow";"HSSH Budget years sterling",#N/A,TRUE,"Balance Sheet"}</definedName>
    <definedName name="wrn.LIST." hidden="1">{#N/A,#N/A,FALSE,"AGITATE";#N/A,#N/A,FALSE,"DRYER";#N/A,#N/A,FALSE,"EXCH";#N/A,#N/A,FALSE,"FILTER";#N/A,#N/A,FALSE,"FURN";#N/A,#N/A,FALSE,"BLOW";#N/A,#N/A,FALSE,"PUMP";#N/A,#N/A,FALSE,"REACT";#N/A,#N/A,FALSE,"TOWER";#N/A,#N/A,FALSE,"TANK";#N/A,#N/A,FALSE,"DRUM";#N/A,#N/A,FALSE,"EXPAND";#N/A,#N/A,FALSE,"GEN";#N/A,#N/A,FALSE,"COVER";#N/A,#N/A,FALSE,"INDEX"}</definedName>
    <definedName name="wrn.Monthly._.Cost._.Report._.Jan._.2003." hidden="1">{#N/A,#N/A,TRUE,"Narrative";#N/A,#N/A,TRUE,"Cost Report PreSanction 1";#N/A,#N/A,TRUE,"Cost Report PreSanction 2";#N/A,#N/A,TRUE," PreSanction 2 Owners Costs";#N/A,#N/A,TRUE,"Budget Explanation";#N/A,#N/A,TRUE,"Notes";#N/A,#N/A,TRUE,"Movements This Period Jan03"}</definedName>
    <definedName name="wrn.Monthly._.Reports." hidden="1">{#N/A,#N/A,FALSE,"Form AP-Sec. 6A";#N/A,#N/A,FALSE,"Form AP-Sec. 6A pg2";#N/A,#N/A,FALSE,"Form S";#N/A,#N/A,FALSE,"Form AP-5A pg1";#N/A,#N/A,FALSE,"Form AP-5B pg1";#N/A,#N/A,FALSE,"Form AP-5B pg2"}</definedName>
    <definedName name="wrn.OBM." hidden="1">{#N/A,#N/A,FALSE,"Oil-Based Mud"}</definedName>
    <definedName name="wrn.PLC._.Co.._.budget._.months." hidden="1">{"PLC Company Budget months only",#N/A,TRUE,"Profit and Loss";"PLC Company Budget months only",#N/A,TRUE,"Firm capex";"PLC Company Budget months only",#N/A,TRUE,"Gross profit analysis";"PLC Company Budget months only",#N/A,TRUE,"Cashflow";"PLC Company Budget months only",#N/A,TRUE,"Balance Sheet"}</definedName>
    <definedName name="wrn.PLC._.Company._.budget._.years." hidden="1">{"PLC Company Budget years",#N/A,TRUE,"Profit and Loss";"PLC Company Budget years",#N/A,TRUE,"Firm capex";"PLC Company Budget years",#N/A,TRUE,"Gross profit analysis";"PLC Company Budget years",#N/A,TRUE,"Cashflow";"PLC Company Budget years",#N/A,TRUE,"Balance Sheet"}</definedName>
    <definedName name="wrn.Print." hidden="1">{#N/A,#N/A,FALSE,"AP-5A.1";#N/A,#N/A,FALSE,"S"}</definedName>
    <definedName name="wrn.Summary." hidden="1">{"Summary",#N/A,FALSE,"Report_Summary"}</definedName>
    <definedName name="wrn.Wellplan." hidden="1">{#N/A,#N/A,TRUE,"AFE";#N/A,#N/A,TRUE,"Tangible";#N/A,#N/A,TRUE,"Construction";#N/A,#N/A,TRUE,"Rignmud";#N/A,#N/A,TRUE,"Bitnddr";#N/A,#N/A,TRUE,"Cmtdesign";#N/A,#N/A,TRUE,"Pumpfee";#N/A,#N/A,TRUE,"Corendst";#N/A,#N/A,TRUE,"Ohlogging";#N/A,#N/A,TRUE,"Perforating";#N/A,#N/A,TRUE,"Chlogging";#N/A,#N/A,TRUE,"Stimulation";#N/A,#N/A,TRUE,"Completion";#N/A,#N/A,TRUE,"General"}</definedName>
    <definedName name="wwww" hidden="1">{"CEA Group Budget years USD",#N/A,TRUE,"Profit and Loss";"CEA Group Budget years USD",#N/A,TRUE,"Firm capex";"CEA Group Budget years USD",#N/A,TRUE,"Gross profit analysis";"CEA Group Budget years USD",#N/A,TRUE,"Cashflow";"CEA Group Budget years USD",#N/A,TRUE,"Balance Sheet"}</definedName>
    <definedName name="wwwwwww" hidden="1">{"CEGH Budget months only in USD",#N/A,TRUE,"Profit and Loss";"CEGH Budget months only in USD",#N/A,TRUE,"Firm capex";"CEGH Budget months only in USD",#N/A,TRUE,"Gross profit analysis";"CEGH Budget months only in USD",#N/A,TRUE,"Cashflow";"CEGH Budget months only in USD",#N/A,TRUE,"Balance Sheet"}</definedName>
    <definedName name="X">#REF!</definedName>
    <definedName name="x_color">#REF!</definedName>
    <definedName name="x_dataentry">[2]Instructions!#REF!</definedName>
    <definedName name="x_formulae">#REF!</definedName>
    <definedName name="x_list">[93]Section!$B$12:$B$42</definedName>
    <definedName name="x_navigation">#REF!</definedName>
    <definedName name="x_rows">#REF!</definedName>
    <definedName name="X059140_Loans_Employees_June05_JV_List">#REF!</definedName>
    <definedName name="xaydung">[94]XL4Poppy!$B$1:$B$16</definedName>
    <definedName name="xcp">[93]Section!$K$47:$K$51</definedName>
    <definedName name="xd0.6">#REF!</definedName>
    <definedName name="xd1.3">#REF!</definedName>
    <definedName name="xd1.5">#REF!</definedName>
    <definedName name="xdra">[16]sheet12!#REF!</definedName>
    <definedName name="xgdsz" hidden="1">{#N/A,#N/A,FALSE,"BLOW";#N/A,#N/A,FALSE,"EXPAND";#N/A,#N/A,FALSE,"DRUM";#N/A,#N/A,FALSE,"DRYER";#N/A,#N/A,FALSE,"EXCH";#N/A,#N/A,FALSE,"FILTER";#N/A,#N/A,FALSE,"FURN";#N/A,#N/A,FALSE,"AGITATE";#N/A,#N/A,FALSE,"PUMP";#N/A,#N/A,FALSE,"REACT";#N/A,#N/A,FALSE,"TANK";#N/A,#N/A,FALSE,"TOWER";#N/A,#N/A,FALSE,"GEN"}</definedName>
    <definedName name="xh">#REF!</definedName>
    <definedName name="ximang">[38]Sheet1!#REF!,[38]Sheet1!#REF!,[38]Sheet1!#REF!,[38]Sheet1!#REF!,[38]Sheet1!#REF!</definedName>
    <definedName name="xk0.6">#REF!</definedName>
    <definedName name="xk1.3">#REF!</definedName>
    <definedName name="xk1.5">#REF!</definedName>
    <definedName name="xl">#REF!</definedName>
    <definedName name="xlc">#REF!</definedName>
    <definedName name="xld1.4">#REF!</definedName>
    <definedName name="xlk">#REF!</definedName>
    <definedName name="xlk1.4">#REF!</definedName>
    <definedName name="xls_1">#REF!</definedName>
    <definedName name="xls_2">#REF!</definedName>
    <definedName name="xls_3">#REF!</definedName>
    <definedName name="xls_4">#REF!</definedName>
    <definedName name="xls_5">#REF!</definedName>
    <definedName name="xls_6">#REF!</definedName>
    <definedName name="xls_7">#REF!</definedName>
    <definedName name="xls_8">#REF!</definedName>
    <definedName name="xls_9">#REF!</definedName>
    <definedName name="xm">[47]gvl!$N$16</definedName>
    <definedName name="xn">#REF!</definedName>
    <definedName name="xuat_hien">[95]DTCT!$D$10:$D$283</definedName>
    <definedName name="xud">[2]Intaccrual!#REF!</definedName>
    <definedName name="xx">#REF!</definedName>
    <definedName name="XXX">[2]Page1!$B$1:$AH$62</definedName>
    <definedName name="xxxx">#REF!</definedName>
    <definedName name="xyz">#REF!</definedName>
    <definedName name="Y">[21]Names!#REF!</definedName>
    <definedName name="y_list">[93]Section!$C$12:$C$42</definedName>
    <definedName name="ycp">[93]Section!$L$47:$L$51</definedName>
    <definedName name="Year_15_35">#REF!</definedName>
    <definedName name="Year_9_14">#REF!</definedName>
    <definedName name="YEAR1524PRDXNDC">#REF!</definedName>
    <definedName name="YEAR1PRDXNDCLN">#REF!</definedName>
    <definedName name="YEAR2PRDXNDCLN">#REF!</definedName>
    <definedName name="YEAR35PRDXNDCL">#REF!</definedName>
    <definedName name="YEAR614PRDXNDCL">#REF!</definedName>
    <definedName name="YEAR9to14PRDXNDCLN">#REF!</definedName>
    <definedName name="YEARS" hidden="1">{"HSSH Budget years sterling",#N/A,TRUE,"Profit and Loss";"HSSH Budget years sterling",#N/A,TRUE,"Firm capex";"HSSH Budget years sterling",#N/A,TRUE,"Gross profit analysis";"HSSH Budget years sterling",#N/A,TRUE,"Cashflow";"HSSH Budget years sterling",#N/A,TRUE,"Balance Sheet"}</definedName>
    <definedName name="yr1999.BusLossOthThanSpecLossCF">#REF!</definedName>
    <definedName name="yr1999.DateOfFiling">#REF!</definedName>
    <definedName name="yr1999.HPLossCF">#REF!</definedName>
    <definedName name="yr1999.LossFrmSpecBusCF">#REF!</definedName>
    <definedName name="yr1999.LTCGLossCF">#REF!</definedName>
    <definedName name="yr1999.OthSrcLossNotRaceHorseCF">#REF!</definedName>
    <definedName name="yr1999.OthSrcLossRaceHorseCF">#REF!</definedName>
    <definedName name="yr1999.STCGLossCF">#REF!</definedName>
    <definedName name="yr2000.BusLossOthThanSpecLossCF1">#REF!</definedName>
    <definedName name="yr2000.DateOfFiling1">#REF!</definedName>
    <definedName name="yr2000.HPLossCF1">#REF!</definedName>
    <definedName name="yr2000.LossFrmSpecBusCF1">#REF!</definedName>
    <definedName name="yr2000.LTCGLossCF1">#REF!</definedName>
    <definedName name="yr2000.OthSrcLossNotRaceHorseCF1">#REF!</definedName>
    <definedName name="yr2000.OthSrcLossRaceHorseCF1">#REF!</definedName>
    <definedName name="yr2000.STCGLossCF1">#REF!</definedName>
    <definedName name="yr2001.BusLossOthThanSpecLossCF2">#REF!</definedName>
    <definedName name="yr2001.DateOfFiling2">#REF!</definedName>
    <definedName name="yr2001.HPLossCF2">#REF!</definedName>
    <definedName name="yr2001.LossFrmSpecBusCF2">#REF!</definedName>
    <definedName name="yr2001.LTCGLossCF2">#REF!</definedName>
    <definedName name="yr2001.OthSrcLossNotRaceHorseCF2">#REF!</definedName>
    <definedName name="yr2001.OthSrcLossRaceHorseCF2">#REF!</definedName>
    <definedName name="yr2001.STCGLossCF2">#REF!</definedName>
    <definedName name="yr2002.BusLossOthThanSpecLossCF3">#REF!</definedName>
    <definedName name="yr2002.DateOfFiling3">#REF!</definedName>
    <definedName name="yr2002.HPLossCF3">#REF!</definedName>
    <definedName name="yr2002.LossFrmSpecBusCF3">#REF!</definedName>
    <definedName name="yr2002.LTCGLossCF3">#REF!</definedName>
    <definedName name="yr2002.OthSrcLossNotRaceHorseCF3">#REF!</definedName>
    <definedName name="yr2002.OthSrcLossRaceHorseCF3">#REF!</definedName>
    <definedName name="yr2002.STCGLossCF3">#REF!</definedName>
    <definedName name="yr2003.BusLossOthThanSpecLossCF4">#REF!</definedName>
    <definedName name="yr2003.DateOfFiling4">#REF!</definedName>
    <definedName name="yr2003.HPLossCF4">#REF!</definedName>
    <definedName name="yr2003.LossFrmSpecBusCF4">#REF!</definedName>
    <definedName name="yr2003.LTCGLossCF4">#REF!</definedName>
    <definedName name="yr2003.OthSrcLossNotRaceHorseCF4">#REF!</definedName>
    <definedName name="yr2003.OthSrcLossRaceHorseCF4">#REF!</definedName>
    <definedName name="yr2003.STCGLossCF4">#REF!</definedName>
    <definedName name="yr2004.BusLossOthThanSpecLossCF5">#REF!</definedName>
    <definedName name="yr2004.DateOfFiling5">#REF!</definedName>
    <definedName name="yr2004.HPLossCF5">#REF!</definedName>
    <definedName name="yr2004.LossFrmSpecBusCF5">#REF!</definedName>
    <definedName name="yr2004.LTCGLossCF5">#REF!</definedName>
    <definedName name="yr2004.OthSrcLossNotRaceHorseCF5">#REF!</definedName>
    <definedName name="yr2004.OthSrcLossRaceHorseCF5">#REF!</definedName>
    <definedName name="yr2004.STCGLossCF5">#REF!</definedName>
    <definedName name="yr2005.BusLossOthThanSpecLossCF6">#REF!</definedName>
    <definedName name="yr2005.DateOfFiling6">#REF!</definedName>
    <definedName name="yr2005.HPLossCF6">#REF!</definedName>
    <definedName name="yr2005.LossFrmSpecBusCF6">#REF!</definedName>
    <definedName name="yr2005.LTCGLossCF6">#REF!</definedName>
    <definedName name="yr2005.OthSrcLossNotRaceHorseCF6">#REF!</definedName>
    <definedName name="yr2005.OthSrcLossRaceHorseCF6">#REF!</definedName>
    <definedName name="yr2005.STCGLossCF6">#REF!</definedName>
    <definedName name="yr2006.BusLossOthThanSpecLossCF7">#REF!</definedName>
    <definedName name="yr2006.DateOfFiling7">#REF!</definedName>
    <definedName name="yr2006.HPLossCF7">#REF!</definedName>
    <definedName name="yr2006.LossFrmSpecBusCF7">#REF!</definedName>
    <definedName name="yr2006.LTCGLossCF7">#REF!</definedName>
    <definedName name="yr2006.OthSrcLossNotRaceHorseCF7">#REF!</definedName>
    <definedName name="yr2006.OthSrcLossRaceHorseCF7">#REF!</definedName>
    <definedName name="yr2006.STCGLossCF7">#REF!</definedName>
    <definedName name="yr2007.BusLossOthThanSpecLossCF10">#REF!</definedName>
    <definedName name="yr2007.HPLossCF10">#REF!</definedName>
    <definedName name="yr2007.LossFrmSpecBusCF10">#REF!</definedName>
    <definedName name="yr2007.LTCGLossCF10">#REF!</definedName>
    <definedName name="yr2007.OthSrcLossNotRaceHorseCF10">#REF!</definedName>
    <definedName name="yr2007.OthSrcLossRaceHorseCF10">#REF!</definedName>
    <definedName name="yr2007.STCGLossCF10">#REF!</definedName>
    <definedName name="yuguyui" hidden="1">#REF!</definedName>
    <definedName name="z">#REF!</definedName>
    <definedName name="zavia">#REF!</definedName>
    <definedName name="ZYX">#REF!</definedName>
    <definedName name="zz">[96]Pile径1m･27!#REF!</definedName>
    <definedName name="ZZZ">#REF!</definedName>
    <definedName name="zzzz" hidden="1">{"Summary",#N/A,FALSE,"Report_Summary"}</definedName>
    <definedName name="もりた">#REF!</definedName>
    <definedName name="勝">#REF!</definedName>
    <definedName name="工事">#REF!</definedName>
    <definedName name="現法">#REF!</definedName>
    <definedName name="直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5" i="2" l="1"/>
  <c r="E84" i="2"/>
  <c r="E82" i="2" l="1"/>
  <c r="E18" i="2"/>
  <c r="G33" i="2"/>
  <c r="G34" i="2" s="1"/>
  <c r="D266" i="2" l="1"/>
  <c r="G53" i="2" l="1"/>
  <c r="D12" i="2"/>
  <c r="D18" i="2"/>
  <c r="G46" i="2"/>
  <c r="E12" i="2" l="1"/>
  <c r="G59" i="2" s="1"/>
  <c r="G60" i="2" s="1"/>
</calcChain>
</file>

<file path=xl/sharedStrings.xml><?xml version="1.0" encoding="utf-8"?>
<sst xmlns="http://schemas.openxmlformats.org/spreadsheetml/2006/main" count="302" uniqueCount="237">
  <si>
    <t>APPENDIX A-3</t>
  </si>
  <si>
    <t>i) Customs duty on “imported materials/equipment/items” as per Clause 3.4.1.1</t>
  </si>
  <si>
    <t xml:space="preserve">
ii) Customs duty on “Constructional Plant and equipment” as per Clause 3.4.1.3
</t>
  </si>
  <si>
    <t>iii) Customs duty on “As built Documents”  as per Clause 3.4.1.4</t>
  </si>
  <si>
    <t>X</t>
  </si>
  <si>
    <t>1) Bidder to note that total lump sum price quoted at I.D is inclusive of all activities including Insurance, Survey, Design &amp; Engineering, Procurement of Materials, Fabrication, Transportation (including free issue materials), Offshore Installation and dismantling / removal / transportation and handover of old dismantled scrap materials at ONGC, Nhava (if applicable), all taxes &amp; duties and all associated costs whatsoever for the entire scope of work as indicated in the bid package including Addendums if any. Bidder to refer Special conditions of contract for dismantling/removal/transportation and handover of old dismantled scrap materials at ONGC Nhava and include all corresponding costs as per scope in their total lump sum price. Bidder to also refer GST Rate notification 3/2017 under GST Act and Customs notification No. 23/2008 dated 01.03.2008, Customs notification No. 72/2017 dated 16.08.2017, Customs notification No. 50/2017 dated 30.06.2017 (including sl no 557B) and amended vide Customs Notification No. 02/2022-Cus dated 01.02.2022 (As amended from time to time). Bidder to also refer any another relevant notifications and its amendments till date issued under Customs Act and GST Act.</t>
  </si>
  <si>
    <t>1) In respect of item 1 and 4 above, the percentage shall be applicable on CIF price (Offshore supply base/Contractors yard) for imported items/ FOR Destination price (Offshore supply base/contractors yard) for indigenous items. However, the same shall not be applicable on duties &amp; taxes.</t>
  </si>
  <si>
    <t>2) The above percentage may also be used by the Company to order bought-out items and extra equipment not included in the Bidding documents.</t>
  </si>
  <si>
    <t>3) In respect of item 4 above the cost shall be reimbursed as per provision of clause 5.16 of General Conditions of Contract.</t>
  </si>
  <si>
    <t>Quote Amount</t>
  </si>
  <si>
    <t>Quote Currency*</t>
  </si>
  <si>
    <t>PROFORMA FOR PRICE SCHEDULE</t>
  </si>
  <si>
    <t xml:space="preserve">* Bidders are requested to submit their quotes in a single currency. However, In case of more than one currency, add more columns. </t>
  </si>
  <si>
    <t xml:space="preserve">Bidders are requested to submit their quotes in a single currency. However, In case of more than one currency, add more columns as required. </t>
  </si>
  <si>
    <t xml:space="preserve"> * Bidders are requested to submit their quotes in a single currency. However, In case of more than one currency, add more columns. </t>
  </si>
  <si>
    <t xml:space="preserve">             </t>
  </si>
  <si>
    <t>(COST PLUS PERCENTAGE)</t>
  </si>
  <si>
    <t xml:space="preserve">1. Percentage fee applicable to cost of material used for extra work items.		                                                                  </t>
  </si>
  <si>
    <t xml:space="preserve">4. Percentage fee applicable to one year’s spares					</t>
  </si>
  <si>
    <t xml:space="preserve">3. Percentage fee applicable to labour subcontracts for extra work. 			                                                                              </t>
  </si>
  <si>
    <t xml:space="preserve">	2. 	Percentage fee applicable to equipment subcontracts for extra work.		</t>
  </si>
  <si>
    <t>Bidder shall furnish break-up of the amount included in the Total lump sum price towards meeting his obligation as per clause 3.4.1.3 of General Conditions of Contract pertaining to Customs Duty.</t>
  </si>
  <si>
    <t>1. The break-up furnished above shall form the basis for adjustment only to the extent covered under clauses 7.6 (Change in Law) of General Conditions of Contract so far as it pertains to Customs Duty.</t>
  </si>
  <si>
    <t>3. Company shall bear the additional custom duty only if it becomes payable in terms of provisions of clause 7.6 of General Conditions of Contract.</t>
  </si>
  <si>
    <t>4. Bidder shall indicate the details of Customs Law reference and Tariff indicating the duties of customs and rate under column (2) and (3) respectively in the un-priced bid also.</t>
  </si>
  <si>
    <t>5. The total amount quoted above shall tally with total amount of custom duty quoted in lump sum price I-B (ii)- Customs duty for these items.</t>
  </si>
  <si>
    <t>6. Change in law shall be applicable only in case of variation of rate of taxes and duties on supply of services to ONGC and not applicable on taxes and duties on input (goods and services), in line with clause 7.6.6 of GCC.</t>
  </si>
  <si>
    <t xml:space="preserve"> Basis for Facility-wise breakup of lump-sum Cost Weight factors:</t>
  </si>
  <si>
    <t>Note: i. * Bidders are requested to submit their quotes in a single currency. However, In case of more than one currency, add more columns. 
	      ii. Total lump sum price quoted by the bidder shall be inclusive of all costs inter alia, insurance, taxes and duties.</t>
  </si>
  <si>
    <t>Sr. No.</t>
  </si>
  <si>
    <t xml:space="preserve"> 		Price (Indicate Currency/Currencies)</t>
  </si>
  <si>
    <t>Annexure - A to Appendix A-3</t>
  </si>
  <si>
    <t>The weight factors shall be used to derive the item wise cost from the lump sum price quoted by the bidder for the purpose of calculation of Liquidated Damages and deletion of scope, if any.</t>
  </si>
  <si>
    <t>1. Bidder to also refer Customs notification No. 50/2017 dated 30.06.2017 (including Sl no 557B) and amended vide Customs Notification No. 02/2022-Cus dated 01.02.2022 (As amended from time to time) and GST Rate notification 3/2017 under GST Act. Bidder to also refer any another relevant notifications and its amendments till date issued under Customs Act and GST Act.</t>
  </si>
  <si>
    <t>2. Bidders to go through Clause 7.6 of General Conditions of Contract carefully, while furnishing the above table. If `Not applicable’ write `Not Applicable’.</t>
  </si>
  <si>
    <t xml:space="preserve">3. The GST shown above shall tally with the same quoted in Lump sum price – I.C-Goods and Service Tax. </t>
  </si>
  <si>
    <t>4. The Customs duty shown above shall tally with total amount of custom duty quoted in lump sum price at I-B (i) &amp; (iii).</t>
  </si>
  <si>
    <t>6. Change in law shall not be applicable to taxes and duties in respect of subcontractors, vendors etc. of contractors.</t>
  </si>
  <si>
    <t>7. Change in law shall be applicable only in case of variation of rate of taxes and duties on supply of services to ONGC and not applicable on taxes and duties on input (goods and services), in line with clause 7.6.6 of GCC.</t>
  </si>
  <si>
    <t xml:space="preserve">1. The total value of domestic materials and imported materials at above table shall be restricted to the quoted price as per I.A. </t>
  </si>
  <si>
    <t>4. For items under clause 3.6 of Part - II GCC, PAC as per Deemed Export Policy and recommendatory letter for obtaining EC from DGH shall be issued by Company.</t>
  </si>
  <si>
    <t>Annexure-1</t>
  </si>
  <si>
    <t>Rental Rate Schedule</t>
  </si>
  <si>
    <t>S No</t>
  </si>
  <si>
    <t>Equipment</t>
  </si>
  <si>
    <t>Day Rate (INR)</t>
  </si>
  <si>
    <t>Air Compressors:</t>
  </si>
  <si>
    <t>Generator Sets:</t>
  </si>
  <si>
    <t>560-625 KW</t>
  </si>
  <si>
    <t>210-250 KW</t>
  </si>
  <si>
    <t>90-125  KW</t>
  </si>
  <si>
    <t>Nitrogen Generator</t>
  </si>
  <si>
    <t>Hydraulic Jack 5OT &amp; Pump</t>
  </si>
  <si>
    <t>Hydraulic Jack 25T &amp; Pump</t>
  </si>
  <si>
    <t>Welding Machines:</t>
  </si>
  <si>
    <t>Diesel upto 400A</t>
  </si>
  <si>
    <t>Electric 300-600 A</t>
  </si>
  <si>
    <t>Cutting and Burning Outfits:</t>
  </si>
  <si>
    <t>Multihead Plate Cutting Torch</t>
  </si>
  <si>
    <t>Miscellaneous  :</t>
  </si>
  <si>
    <t>Punch machine</t>
  </si>
  <si>
    <t>Pipe cut off. Machine</t>
  </si>
  <si>
    <t>UT machine</t>
  </si>
  <si>
    <t>Fitter tool box</t>
  </si>
  <si>
    <t>Welder tool box</t>
  </si>
  <si>
    <t>B) TOOLS AND MISCELLANEOUS :</t>
  </si>
  <si>
    <t>Pumps</t>
  </si>
  <si>
    <t>-</t>
  </si>
  <si>
    <t>High Pressure</t>
  </si>
  <si>
    <t>Centrifugal</t>
  </si>
  <si>
    <t>Scaffolding</t>
  </si>
  <si>
    <t>Scaffolding Pipe</t>
  </si>
  <si>
    <t>Scaffolding wooden plank</t>
  </si>
  <si>
    <t>Scaffolding Clamp</t>
  </si>
  <si>
    <t>Sand blasting &amp; Painting With Air Compressor (excluding sand and/or paint)</t>
  </si>
  <si>
    <t>Chain Block 10T</t>
  </si>
  <si>
    <t>Chain Block 20T</t>
  </si>
  <si>
    <t>The rates are inclusive of Percentage fee.</t>
  </si>
  <si>
    <t>Annexure-2</t>
  </si>
  <si>
    <t>Manpower Rate</t>
  </si>
  <si>
    <t>Description</t>
  </si>
  <si>
    <t>Rates( per day) in INR</t>
  </si>
  <si>
    <t>Worker/Technician/welder/operator etc.</t>
  </si>
  <si>
    <t>Supervisor</t>
  </si>
  <si>
    <t>Annexure-3</t>
  </si>
  <si>
    <t>Engineering</t>
  </si>
  <si>
    <t>Price in INR</t>
  </si>
  <si>
    <t>Deliverable</t>
  </si>
  <si>
    <t>Drawings</t>
  </si>
  <si>
    <t>P&amp;ID</t>
  </si>
  <si>
    <t>Local Analysis of Deck</t>
  </si>
  <si>
    <t>Calculations</t>
  </si>
  <si>
    <t>Purchase Specifications</t>
  </si>
  <si>
    <t>Report</t>
  </si>
  <si>
    <t>Data Sheet</t>
  </si>
  <si>
    <t>Loop Diagram</t>
  </si>
  <si>
    <t>Control Architecture</t>
  </si>
  <si>
    <t>Site survey</t>
  </si>
  <si>
    <t>The rates are inclusive of Percentage fee. However, all above rates are exclusive of GST. For Annexure-3, please note that site survey rates are on per day basis whereas for others it is based on number of engineering deliverables.</t>
  </si>
  <si>
    <t xml:space="preserve">   </t>
  </si>
  <si>
    <t>ITEM</t>
  </si>
  <si>
    <t>Sr. No</t>
  </si>
  <si>
    <t>PARTICULARS</t>
  </si>
  <si>
    <t xml:space="preserve">I.B </t>
  </si>
  <si>
    <t xml:space="preserve">     													Price (Indicate Currency/Currencies)</t>
  </si>
  <si>
    <t>I.C</t>
  </si>
  <si>
    <t>Subtotal I.C</t>
  </si>
  <si>
    <t>General Notes:</t>
  </si>
  <si>
    <t>Sl. No.</t>
  </si>
  <si>
    <t>x</t>
  </si>
  <si>
    <t xml:space="preserve">      </t>
  </si>
  <si>
    <t>Notes for item V :</t>
  </si>
  <si>
    <t>Change in law shall not be applicable to taxes and duties in respect of subcontractors, vendors etc. of contractors.</t>
  </si>
  <si>
    <t>Laws, Acts, Rules, Regulations etc. and the tariffs thereof considered by the Bidder while estimating the incidence of taxes, duties, fees, charges, levies etc. included in the Bidder’s lump sum prices for the Works (as quoted in the Appendix A-3 I.B (i) &amp; (iii) and I.C) as per relevant provisions of  General Conditions of Contract to be used for the purpose of adjustment of Contract Price in the event of change of Law in terms of Clause 7.6 of General Conditions of Contract are as under:</t>
  </si>
  <si>
    <t>Bidding Documents
Clause Reference</t>
  </si>
  <si>
    <t>Customs laws reference</t>
  </si>
  <si>
    <t xml:space="preserve">Tariff indicating rate of
customs duty (CD) </t>
  </si>
  <si>
    <t>Amount	included	in the
Total Lump sum Price at I.D</t>
  </si>
  <si>
    <t>Customs duty on “imported materials/ equipment/items”</t>
  </si>
  <si>
    <t>3.4.1.1</t>
  </si>
  <si>
    <t>Customs duty (CD)-on As Built Documents</t>
  </si>
  <si>
    <t>3.4.1.4</t>
  </si>
  <si>
    <t>Total</t>
  </si>
  <si>
    <t>GST Laws reference</t>
  </si>
  <si>
    <t>Tariff indicating rate of
GST</t>
  </si>
  <si>
    <t>Goods and Service tax</t>
  </si>
  <si>
    <t>Note for item VI: Refer general note 1</t>
  </si>
  <si>
    <t>Contractor has disclosed the following:-</t>
  </si>
  <si>
    <t>Amount
(Currencies to be mentioned by the Contractor)</t>
  </si>
  <si>
    <t>VIII. Rental Rate Schedule:</t>
  </si>
  <si>
    <t>(Company has  furnished Rate Sheet and Fee Schedules in accordance with Clause 11.2 (d) of Part I “Instructions to Bidders” and Clause 8.1 of Part II “General Conditions of Contract).</t>
  </si>
  <si>
    <t>Note:-</t>
  </si>
  <si>
    <t>Rental Rate Schedule shall be as per day basis, unless otherwise stated. If required same shall be calculated on pro rata basis. Rental rate schedule is attached at Annexure 1, 2, 3 and 4 as under.</t>
  </si>
  <si>
    <t xml:space="preserve">Note: </t>
  </si>
  <si>
    <r>
      <t xml:space="preserve">I.A.  </t>
    </r>
    <r>
      <rPr>
        <b/>
        <u/>
        <sz val="12"/>
        <color rgb="FF000000"/>
        <rFont val="Tahoma"/>
        <family val="2"/>
      </rPr>
      <t xml:space="preserve">LUMP SUM PRICE  </t>
    </r>
  </si>
  <si>
    <r>
      <t xml:space="preserve">I.B. </t>
    </r>
    <r>
      <rPr>
        <b/>
        <u/>
        <sz val="12"/>
        <color rgb="FF000000"/>
        <rFont val="Tahoma"/>
        <family val="2"/>
      </rPr>
      <t>CUSTOMS DUTY (Basic Customs Duty)</t>
    </r>
    <r>
      <rPr>
        <b/>
        <sz val="12"/>
        <color rgb="FF000000"/>
        <rFont val="Tahoma"/>
        <family val="2"/>
      </rPr>
      <t xml:space="preserve">	                                                                                                                                  </t>
    </r>
  </si>
  <si>
    <r>
      <t xml:space="preserve">I.C.  </t>
    </r>
    <r>
      <rPr>
        <b/>
        <u/>
        <sz val="12"/>
        <color rgb="FF000000"/>
        <rFont val="Tahoma"/>
        <family val="2"/>
      </rPr>
      <t>GOODS AND SERVICE TAX</t>
    </r>
  </si>
  <si>
    <r>
      <t xml:space="preserve">I.D.  </t>
    </r>
    <r>
      <rPr>
        <b/>
        <u/>
        <sz val="12"/>
        <color rgb="FF000000"/>
        <rFont val="Tahoma"/>
        <family val="2"/>
      </rPr>
      <t>TOTAL LUMP SUM PRICE</t>
    </r>
    <r>
      <rPr>
        <b/>
        <sz val="12"/>
        <color rgb="FF000000"/>
        <rFont val="Tahoma"/>
        <family val="2"/>
      </rPr>
      <t xml:space="preserve"> </t>
    </r>
  </si>
  <si>
    <r>
      <t xml:space="preserve">      Percentage of Local Content (LC) as per the PPP-MII policy in the bid of ____________ (name of bidder) is   ______ %.</t>
    </r>
    <r>
      <rPr>
        <sz val="12"/>
        <color rgb="FF000000"/>
        <rFont val="Tahoma"/>
        <family val="2"/>
      </rPr>
      <t> </t>
    </r>
  </si>
  <si>
    <r>
      <t>1.</t>
    </r>
    <r>
      <rPr>
        <sz val="12"/>
        <color indexed="8"/>
        <rFont val="Times New Roman"/>
        <family val="1"/>
      </rPr>
      <t xml:space="preserve">     </t>
    </r>
    <r>
      <rPr>
        <sz val="12"/>
        <color indexed="8"/>
        <rFont val="Tahoma"/>
        <family val="2"/>
      </rPr>
      <t xml:space="preserve">The total cost of diesel fuel required in the project shall be included by bidder in lump sum price I.D. </t>
    </r>
  </si>
  <si>
    <r>
      <t xml:space="preserve"> IV.	</t>
    </r>
    <r>
      <rPr>
        <b/>
        <u/>
        <sz val="12"/>
        <color rgb="FF000000"/>
        <rFont val="Tahoma"/>
        <family val="2"/>
      </rPr>
      <t>COST REIMBURSABLE ADDITIONAL ITEMS:</t>
    </r>
  </si>
  <si>
    <r>
      <t>Notes for item IV</t>
    </r>
    <r>
      <rPr>
        <b/>
        <sz val="12"/>
        <color rgb="FF000000"/>
        <rFont val="Tahoma"/>
        <family val="2"/>
      </rPr>
      <t>:</t>
    </r>
  </si>
  <si>
    <r>
      <t xml:space="preserve">V. </t>
    </r>
    <r>
      <rPr>
        <b/>
        <u/>
        <sz val="12"/>
        <color rgb="FF000000"/>
        <rFont val="Tahoma"/>
        <family val="2"/>
      </rPr>
      <t>CUSTOMS DUTY</t>
    </r>
  </si>
  <si>
    <r>
      <t>2. Bidder agrees that in case the Custom Duty actually levied/imposed on the above mentioned Marine Spread and Bidder’s material consumables after deducting the admissible duty drawback/exemption is less that the amount(s) indicated above, then Company shall recover the difference between the net Custom Duty levied/Imposed, after taking into account the admissible duty drawback and the amount(s) indicated by the Bidder. Bidder to refer Customs</t>
    </r>
    <r>
      <rPr>
        <b/>
        <sz val="12"/>
        <color rgb="FF000000"/>
        <rFont val="Tahoma"/>
        <family val="2"/>
      </rPr>
      <t xml:space="preserve"> </t>
    </r>
    <r>
      <rPr>
        <sz val="12"/>
        <color rgb="FF000000"/>
        <rFont val="Tahoma"/>
        <family val="2"/>
      </rPr>
      <t>notification no. 50/2017 (including Sl no 557B) dated 30.06.2017 and 72/2017 dated 16.08.2017</t>
    </r>
    <r>
      <rPr>
        <b/>
        <sz val="12"/>
        <color rgb="FF000000"/>
        <rFont val="Tahoma"/>
        <family val="2"/>
      </rPr>
      <t xml:space="preserve"> </t>
    </r>
    <r>
      <rPr>
        <sz val="12"/>
        <color rgb="FF000000"/>
        <rFont val="Tahoma"/>
        <family val="2"/>
      </rPr>
      <t>and amended vide Customs Notification No. 02/2022-Cus dated 01.02.2022, 23/2008-Cus. Dated 01.03.2008 (As amended from time to time) of Govt. of India and all other amendments in the Act. Company shall reimburse custom duty on account of change in law against documentary evidence as per provisions of the contract in clause 3.4 subject to clause 7.6 of GCC. Bidder to also refer ITB clause 10.11 in this regard.</t>
    </r>
  </si>
  <si>
    <r>
      <t xml:space="preserve">VI. </t>
    </r>
    <r>
      <rPr>
        <b/>
        <u/>
        <sz val="12"/>
        <color rgb="FF000000"/>
        <rFont val="Tahoma"/>
        <family val="2"/>
      </rPr>
      <t>CHANGE IN LAWS AND REGULATIONS (Refer clause 3.4 of GCC of tender Documents)</t>
    </r>
  </si>
  <si>
    <r>
      <t>5. Bidder shall indicate the details of GST</t>
    </r>
    <r>
      <rPr>
        <b/>
        <sz val="12"/>
        <color rgb="FF000000"/>
        <rFont val="Tahoma"/>
        <family val="2"/>
      </rPr>
      <t xml:space="preserve"> </t>
    </r>
    <r>
      <rPr>
        <sz val="12"/>
        <color rgb="FF000000"/>
        <rFont val="Tahoma"/>
        <family val="2"/>
      </rPr>
      <t>reference and Tariff indicating rate of GST under column 3 and 4 respectively in the un-priced bid also.</t>
    </r>
  </si>
  <si>
    <r>
      <t xml:space="preserve">VII.   </t>
    </r>
    <r>
      <rPr>
        <sz val="12"/>
        <color rgb="FF000000"/>
        <rFont val="Tahoma"/>
        <family val="2"/>
      </rPr>
      <t>Disclosure for availing Deemed Export Benefit</t>
    </r>
    <r>
      <rPr>
        <b/>
        <sz val="12"/>
        <color rgb="FF000000"/>
        <rFont val="Tahoma"/>
        <family val="2"/>
      </rPr>
      <t xml:space="preserve"> for domestic materials and Concessional Customs duty for import of materials</t>
    </r>
    <r>
      <rPr>
        <sz val="12"/>
        <color rgb="FF000000"/>
        <rFont val="Tahoma"/>
        <family val="2"/>
      </rPr>
      <t>:</t>
    </r>
  </si>
  <si>
    <r>
      <t xml:space="preserve">Value of domestic materials for which Contractor intend to avail </t>
    </r>
    <r>
      <rPr>
        <u/>
        <sz val="12"/>
        <color rgb="FF000000"/>
        <rFont val="Tahoma"/>
        <family val="2"/>
      </rPr>
      <t>Deemed Export Benefit</t>
    </r>
    <r>
      <rPr>
        <sz val="12"/>
        <color rgb="FF000000"/>
        <rFont val="Tahoma"/>
        <family val="2"/>
      </rPr>
      <t>/GST at concessional rates.</t>
    </r>
  </si>
  <si>
    <r>
      <t xml:space="preserve">CIF Value of Imported materials for which Contractor intend to avail Concessional rate of Customs Duty / </t>
    </r>
    <r>
      <rPr>
        <u/>
        <sz val="12"/>
        <color rgb="FF000000"/>
        <rFont val="Tahoma"/>
        <family val="2"/>
      </rPr>
      <t>GST.</t>
    </r>
  </si>
  <si>
    <r>
      <t xml:space="preserve">     </t>
    </r>
    <r>
      <rPr>
        <b/>
        <sz val="12"/>
        <color rgb="FF000000"/>
        <rFont val="Tahoma"/>
        <family val="2"/>
      </rPr>
      <t>Notes for VII:</t>
    </r>
  </si>
  <si>
    <r>
      <t xml:space="preserve">2. Bidder is allowed to change the indicated amount shown above during the execution based on detailed engineering but the sum of value of goods/materials on which concessional Customs duty and </t>
    </r>
    <r>
      <rPr>
        <u/>
        <sz val="12"/>
        <color rgb="FF000000"/>
        <rFont val="Tahoma"/>
        <family val="2"/>
      </rPr>
      <t>GST</t>
    </r>
    <r>
      <rPr>
        <sz val="12"/>
        <color rgb="FF000000"/>
        <rFont val="Tahoma"/>
        <family val="2"/>
      </rPr>
      <t xml:space="preserve"> is leviable shall be restricted to the sum of amount indicated at table I.A above.</t>
    </r>
  </si>
  <si>
    <r>
      <t xml:space="preserve">3. For items under clause 3.4 of Part - II GCC, Certificate and/or Undertaking shall be issued by Company for items covered under list 33 of Notification 50/2017-Cus </t>
    </r>
    <r>
      <rPr>
        <u/>
        <sz val="12"/>
        <color rgb="FF000000"/>
        <rFont val="Tahoma"/>
        <family val="2"/>
      </rPr>
      <t>(including Sl no 557B)</t>
    </r>
    <r>
      <rPr>
        <sz val="12"/>
        <color rgb="FF000000"/>
        <rFont val="Tahoma"/>
        <family val="2"/>
      </rPr>
      <t xml:space="preserve">   as amended by Notification 02/2022-Cus.</t>
    </r>
  </si>
  <si>
    <r>
      <t xml:space="preserve">5. Bidder to refer Customs notification No. 50/2017 </t>
    </r>
    <r>
      <rPr>
        <u/>
        <sz val="12"/>
        <color rgb="FF000000"/>
        <rFont val="Tahoma"/>
        <family val="2"/>
      </rPr>
      <t>(including Sl no 557B)</t>
    </r>
    <r>
      <rPr>
        <sz val="12"/>
        <color rgb="FF000000"/>
        <rFont val="Tahoma"/>
        <family val="2"/>
      </rPr>
      <t xml:space="preserve"> dated 30.06.2017 and amended vide Customs Notification No. 02/2022-Cus dated 01.02.2022 (As amended from time to time) and GST Rate notification 3/2017 under GST Act. Bidder to also refer any another relevant notifications and its amendments till date issued under Customs Act and GST Act.</t>
    </r>
  </si>
  <si>
    <r>
      <t>a)</t>
    </r>
    <r>
      <rPr>
        <sz val="12"/>
        <color indexed="8"/>
        <rFont val="Times New Roman"/>
        <family val="1"/>
      </rPr>
      <t xml:space="preserve">         </t>
    </r>
    <r>
      <rPr>
        <sz val="12"/>
        <color indexed="8"/>
        <rFont val="Tahoma"/>
        <family val="2"/>
      </rPr>
      <t>Engineers per day – 12954</t>
    </r>
  </si>
  <si>
    <r>
      <t>b)</t>
    </r>
    <r>
      <rPr>
        <sz val="12"/>
        <color indexed="8"/>
        <rFont val="Times New Roman"/>
        <family val="1"/>
      </rPr>
      <t xml:space="preserve">         </t>
    </r>
    <r>
      <rPr>
        <sz val="12"/>
        <color indexed="8"/>
        <rFont val="Tahoma"/>
        <family val="2"/>
      </rPr>
      <t>Draftsman per day – 10492</t>
    </r>
  </si>
  <si>
    <r>
      <t>c)</t>
    </r>
    <r>
      <rPr>
        <sz val="12"/>
        <color indexed="8"/>
        <rFont val="Times New Roman"/>
        <family val="1"/>
      </rPr>
      <t xml:space="preserve">         </t>
    </r>
    <r>
      <rPr>
        <sz val="12"/>
        <color indexed="8"/>
        <rFont val="Tahoma"/>
        <family val="2"/>
      </rPr>
      <t>Senior Engineer per day – 15738</t>
    </r>
  </si>
  <si>
    <r>
      <t xml:space="preserve">IX. </t>
    </r>
    <r>
      <rPr>
        <b/>
        <u/>
        <sz val="12"/>
        <color rgb="FF000000"/>
        <rFont val="Tahoma"/>
        <family val="2"/>
      </rPr>
      <t xml:space="preserve">DETAILS </t>
    </r>
  </si>
  <si>
    <r>
      <t>Sub Total I.B</t>
    </r>
    <r>
      <rPr>
        <sz val="14"/>
        <color rgb="FF000000"/>
        <rFont val="Tahoma"/>
        <family val="2"/>
      </rPr>
      <t>.</t>
    </r>
  </si>
  <si>
    <t>Annexure A to Appendix A-3: Basis for Facility wise breakup of Lump sum Cost Weight factors:</t>
  </si>
  <si>
    <t>2) Bidder shall retain ‘X’ mark in the Proforma for Price Schedule in the unpriced (techno-contractual) Bid as a confirmation that he has quoted against that particular item. Bidder may indicate ‘NA’ wherever price quote is not be applicable to them. Bidder shall not quote his prices wherever `NA’ is already indicated in the Proforma for Price Schedule. However, in case bidder quotes his prices in that cell, payment will not be made of the price indicated therein but would be taken for evaluation.</t>
  </si>
  <si>
    <t>3) Bidder to ascertain Customs Duties and include Customs Duties in their offer, as applicable, and also to indicate the Custom duty, which bidder is liable to pay directly to Tax authorities, separately in I.B. Re-imbursement of Custom Duty, if applicable, would however be made at actuals in Indian Rupees upon submission of documentary proof of duty assessment and payment thereof and would further be limited to the total amount indicated in IB of the price schedule. For Goods &amp; Service Tax, the payment will be made in Indian Rupees along with each invoice as stipulated in Appendix A-10 as per Rule 34 of CGST Rules, 2017.</t>
  </si>
  <si>
    <t xml:space="preserve">4) All the new and existing facilities under the tender are operated by ONGC and are covered under Petroleum Mining Lease.  </t>
  </si>
  <si>
    <t>5) In order to accommodate more than one foreign currencies, bidder may add vertical column in the price column of Appendix A-3 i.e. Proforma for Price Schedule, wherever bidder intends to indicate the amount in various currencies.</t>
  </si>
  <si>
    <t>6) Bidders are advised not to add additional text/note or make any changes in the Appendix A-3 `Proforma for Price Schedule’, except for additional columns for price quote in multiple foreign currencies.</t>
  </si>
  <si>
    <t>7) Bidders shall raise Invoices of each Milestones as per Milestone Payment Formula clearly showing material value and/or Services value as applicable.</t>
  </si>
  <si>
    <t>I.D</t>
  </si>
  <si>
    <t>I.E</t>
  </si>
  <si>
    <t>Estimated no of days for loading of bids ( Column 3)</t>
  </si>
  <si>
    <r>
      <t xml:space="preserve">Marine Spread operating cost***
</t>
    </r>
    <r>
      <rPr>
        <sz val="12"/>
        <color indexed="8"/>
        <rFont val="Tahoma"/>
        <family val="2"/>
      </rPr>
      <t>(Excluding Mobilization &amp; demobilization)</t>
    </r>
  </si>
  <si>
    <t>*Quote Currency</t>
  </si>
  <si>
    <t xml:space="preserve">Quote Total operating cost
</t>
  </si>
  <si>
    <t>a. Lump sum price of materials, for execution of entire work scope as described in the bid document incl. addendum, if any, (EXCLUDING Customs duty, if applicable on imported materials/ equipment/ items as per GCC 3.4.1)</t>
  </si>
  <si>
    <r>
      <t xml:space="preserve">Lump sum price of services </t>
    </r>
    <r>
      <rPr>
        <sz val="12"/>
        <color indexed="8"/>
        <rFont val="Tahoma"/>
        <family val="2"/>
      </rPr>
      <t>for execution of entire work scope as described in the bid document incl. addendum, if any</t>
    </r>
  </si>
  <si>
    <t>I.A(i)(a)</t>
  </si>
  <si>
    <t>Total Price I.A(i)(a)</t>
  </si>
  <si>
    <t xml:space="preserve">I.A 
(i) (b) </t>
  </si>
  <si>
    <t>Subtotal I.A (ii)</t>
  </si>
  <si>
    <t>Unit Rate including all Taxes</t>
  </si>
  <si>
    <r>
      <rPr>
        <sz val="12"/>
        <color rgb="FF000000"/>
        <rFont val="Tahoma"/>
        <family val="2"/>
      </rPr>
      <t xml:space="preserve">Goods &amp; Service tax (GST) as applicable on </t>
    </r>
    <r>
      <rPr>
        <b/>
        <sz val="12"/>
        <color rgb="FF000000"/>
        <rFont val="Tahoma"/>
        <family val="2"/>
      </rPr>
      <t>{I.A(i)(a)+ I.A 
(i) (b) + I.B}</t>
    </r>
  </si>
  <si>
    <t>Weight  Factors (Materials+Services)</t>
  </si>
  <si>
    <t>ICP-ICG Lower Deck bridge</t>
  </si>
  <si>
    <t>ICW-ICG Lower Deck bridge</t>
  </si>
  <si>
    <t>ICP-ICG Upper Deck bridge</t>
  </si>
  <si>
    <t>ICW-ICG Upper Deck bridge</t>
  </si>
  <si>
    <t>BHS-SLQ Lower Deck bridge</t>
  </si>
  <si>
    <t>SLQ-WIS Lower Deck bridge</t>
  </si>
  <si>
    <t>NQO-NQD Bridge</t>
  </si>
  <si>
    <t>WIN-NC Bridge</t>
  </si>
  <si>
    <t>SC1-SCA Bridge</t>
  </si>
  <si>
    <t>SCA-SCF(Flare) Bridge</t>
  </si>
  <si>
    <t>Supply Vessel</t>
  </si>
  <si>
    <r>
      <t xml:space="preserve">Total  price for execution of the indicative scope of work as detailed in Bid Document {I.A(i)(a)+ I.A (i) (b) + I.B+I.C } i.e. </t>
    </r>
    <r>
      <rPr>
        <b/>
        <sz val="12"/>
        <color rgb="FF000000"/>
        <rFont val="Tahoma"/>
        <family val="2"/>
      </rPr>
      <t>Lumpsum awarded price</t>
    </r>
  </si>
  <si>
    <t>No. of Mob/Demob during schedule completion period</t>
  </si>
  <si>
    <t>Currency (Bidder to enter name of currency eg. INR/USD etc.</t>
  </si>
  <si>
    <t>Unit rate</t>
  </si>
  <si>
    <t>Amount</t>
  </si>
  <si>
    <t xml:space="preserve">Derrick Barge </t>
  </si>
  <si>
    <t>I.A (ii) (a)</t>
  </si>
  <si>
    <t>I.A (ii)(b)</t>
  </si>
  <si>
    <t>** This is Lump sum turnkey contract. Individual mob/ demob rates in Table IA (ii)(b) above are solely for the purpose of calculating the applicable Rate for mob/ demob for extra work/ change orders, with reference to the original scope of work.</t>
  </si>
  <si>
    <t>Total Price  I.A (i)(b)</t>
  </si>
  <si>
    <r>
      <t xml:space="preserve">Price Including I.A (ii) (I.A(ii)(a)+IA.ii(b)) (Marine Spread Proposed to be deployed by the contractor) for arriving at </t>
    </r>
    <r>
      <rPr>
        <b/>
        <sz val="12"/>
        <color rgb="FF000000"/>
        <rFont val="Tahoma"/>
        <family val="2"/>
      </rPr>
      <t>Evaluated Pice</t>
    </r>
    <r>
      <rPr>
        <sz val="12"/>
        <color rgb="FF000000"/>
        <rFont val="Tahoma"/>
        <family val="2"/>
      </rPr>
      <t xml:space="preserve"> (I.A + I.B + I.C)</t>
    </r>
  </si>
  <si>
    <t>Accommodation Work Barge /Hook-up Barge</t>
  </si>
  <si>
    <t>II .UNIT ADJUSTMENT RATES</t>
  </si>
  <si>
    <t>II.A UNIT RATE (FOR BASIS OF UNIT RATE ADJUSTMENT) FOR POSITIVE/NEGATIVE VARIATION): –</t>
  </si>
  <si>
    <t>S. No (1)</t>
  </si>
  <si>
    <t>Description (2)</t>
  </si>
  <si>
    <t>Unit (3)</t>
  </si>
  <si>
    <t>Total Estimated Quantity (4)</t>
  </si>
  <si>
    <t>All inclusive unit adjustment rate for increase or decrease in quantities (USD) (5)</t>
  </si>
  <si>
    <t>MT</t>
  </si>
  <si>
    <t>Gratings</t>
  </si>
  <si>
    <t>Sqm</t>
  </si>
  <si>
    <t>Notes for II.A:</t>
  </si>
  <si>
    <r>
      <t xml:space="preserve">III  </t>
    </r>
    <r>
      <rPr>
        <b/>
        <u/>
        <sz val="12"/>
        <color indexed="8"/>
        <rFont val="Tahoma"/>
        <family val="2"/>
      </rPr>
      <t xml:space="preserve">Details of fuel: </t>
    </r>
  </si>
  <si>
    <t>GI Sheetings</t>
  </si>
  <si>
    <t>Structural    Members (New Bridge, Strengthening of Existing Bridge, New Landing/Strengthening of Existing Deck, Strengthening of Existing Landing/Deck</t>
  </si>
  <si>
    <t>Demolition including Handrails, Gratings</t>
  </si>
  <si>
    <t>Handrails</t>
  </si>
  <si>
    <r>
      <t xml:space="preserve"> ***This is Lump sum turnkey contract. Individual marine spread rates quoted in Table 1A (ii) above </t>
    </r>
    <r>
      <rPr>
        <b/>
        <sz val="12"/>
        <rFont val="Tahoma"/>
        <family val="2"/>
      </rPr>
      <t xml:space="preserve">is part of the bid evaluation and same shall also be referred </t>
    </r>
    <r>
      <rPr>
        <sz val="12"/>
        <rFont val="Tahoma"/>
        <family val="2"/>
      </rPr>
      <t>for calculating the applicable operating Day Rate for change orders</t>
    </r>
    <r>
      <rPr>
        <b/>
        <sz val="12"/>
        <rFont val="Tahoma"/>
        <family val="2"/>
      </rPr>
      <t>, if any,</t>
    </r>
    <r>
      <rPr>
        <sz val="12"/>
        <rFont val="Tahoma"/>
        <family val="2"/>
      </rPr>
      <t xml:space="preserve"> with reference to the original scope of work.
All marine spreads rates should be inclusive of required associated support vessels, man power, </t>
    </r>
    <r>
      <rPr>
        <b/>
        <sz val="12"/>
        <rFont val="Tahoma"/>
        <family val="2"/>
      </rPr>
      <t>consumables</t>
    </r>
    <r>
      <rPr>
        <sz val="12"/>
        <rFont val="Tahoma"/>
        <family val="2"/>
      </rPr>
      <t>, etc.</t>
    </r>
  </si>
  <si>
    <r>
      <rPr>
        <b/>
        <sz val="12"/>
        <rFont val="Tahoma"/>
        <family val="2"/>
      </rPr>
      <t>Sl.No</t>
    </r>
  </si>
  <si>
    <r>
      <rPr>
        <b/>
        <sz val="12"/>
        <rFont val="Tahoma"/>
        <family val="2"/>
      </rPr>
      <t>Facility</t>
    </r>
  </si>
  <si>
    <t>Bid Package for 
Bridge Refurbishment &amp; Replacement Project (BRRP)</t>
  </si>
  <si>
    <r>
      <t xml:space="preserve">Marine Spread Mobilization/Demobilization** </t>
    </r>
    <r>
      <rPr>
        <sz val="12"/>
        <color rgb="FF000000"/>
        <rFont val="Tahoma"/>
        <family val="2"/>
      </rPr>
      <t>(one Mobilization and corresponding Demobilization will be taken as one unit)</t>
    </r>
  </si>
  <si>
    <r>
      <t>1.</t>
    </r>
    <r>
      <rPr>
        <sz val="12"/>
        <rFont val="Times New Roman"/>
        <family val="1"/>
      </rPr>
      <t xml:space="preserve">     </t>
    </r>
    <r>
      <rPr>
        <sz val="12"/>
        <rFont val="Tahoma"/>
        <family val="2"/>
      </rPr>
      <t> </t>
    </r>
  </si>
  <si>
    <r>
      <t>2.</t>
    </r>
    <r>
      <rPr>
        <sz val="12"/>
        <rFont val="Times New Roman"/>
        <family val="1"/>
      </rPr>
      <t xml:space="preserve">     </t>
    </r>
    <r>
      <rPr>
        <sz val="12"/>
        <rFont val="Tahoma"/>
        <family val="2"/>
      </rPr>
      <t> </t>
    </r>
  </si>
  <si>
    <r>
      <t>3.</t>
    </r>
    <r>
      <rPr>
        <sz val="12"/>
        <rFont val="Times New Roman"/>
        <family val="1"/>
      </rPr>
      <t xml:space="preserve">     </t>
    </r>
    <r>
      <rPr>
        <sz val="12"/>
        <rFont val="Tahoma"/>
        <family val="2"/>
      </rPr>
      <t> </t>
    </r>
  </si>
  <si>
    <r>
      <t>4.</t>
    </r>
    <r>
      <rPr>
        <sz val="12"/>
        <rFont val="Times New Roman"/>
        <family val="1"/>
      </rPr>
      <t xml:space="preserve">     </t>
    </r>
    <r>
      <rPr>
        <sz val="12"/>
        <rFont val="Tahoma"/>
        <family val="2"/>
      </rPr>
      <t> </t>
    </r>
  </si>
  <si>
    <r>
      <t>5.</t>
    </r>
    <r>
      <rPr>
        <sz val="12"/>
        <rFont val="Times New Roman"/>
        <family val="1"/>
      </rPr>
      <t xml:space="preserve">     </t>
    </r>
    <r>
      <rPr>
        <sz val="12"/>
        <rFont val="Tahoma"/>
        <family val="2"/>
      </rPr>
      <t> </t>
    </r>
  </si>
  <si>
    <r>
      <t>1.</t>
    </r>
    <r>
      <rPr>
        <sz val="12"/>
        <rFont val="Times New Roman"/>
        <family val="1"/>
      </rPr>
      <t xml:space="preserve">     </t>
    </r>
    <r>
      <rPr>
        <sz val="12"/>
        <rFont val="Tahoma"/>
        <family val="2"/>
      </rPr>
      <t>The estimated quantity given in Column 4 above shall be considered by the bidder for the quote in I.D Total Lump Sum cost. The unit rates are given for the purpose of adjustment in quantity increase/decrease than estimated quantity in Column 4 in terms of clause 3.5 of GCC.</t>
    </r>
  </si>
  <si>
    <r>
      <t>2.</t>
    </r>
    <r>
      <rPr>
        <sz val="12"/>
        <rFont val="Times New Roman"/>
        <family val="1"/>
      </rPr>
      <t xml:space="preserve">     </t>
    </r>
    <r>
      <rPr>
        <sz val="12"/>
        <rFont val="Tahoma"/>
        <family val="2"/>
      </rPr>
      <t>Bidder to note that the contract price adjustment shall be carried out for variation as per table above for “as installed” of items at Sl No. 1 to 5 above with respect to estimates provided in column 4 above in accordance with the unit adjustment rates specified in the price at column 5 above.</t>
    </r>
  </si>
  <si>
    <r>
      <t>3.</t>
    </r>
    <r>
      <rPr>
        <sz val="12"/>
        <rFont val="Times New Roman"/>
        <family val="1"/>
      </rPr>
      <t xml:space="preserve">     </t>
    </r>
    <r>
      <rPr>
        <sz val="12"/>
        <rFont val="Tahoma"/>
        <family val="2"/>
      </rPr>
      <t>The unit Price is all inclusive cost i.e. including Insurance, Survey, Design &amp; Engineering, Procurement of Material, Fabrication, Transportation, dismantling / removal and disposal of damaged materials, Offshore Installation, all taxes &amp; duties and all associated costs etc., excluding GST. GST shall be extra, as per the rate quoted by the bidder.  There shall be no further extra cost on any account whatsoever.</t>
    </r>
  </si>
  <si>
    <r>
      <t>4.</t>
    </r>
    <r>
      <rPr>
        <sz val="12"/>
        <rFont val="Times New Roman"/>
        <family val="1"/>
      </rPr>
      <t xml:space="preserve">     </t>
    </r>
    <r>
      <rPr>
        <sz val="12"/>
        <rFont val="Tahoma"/>
        <family val="2"/>
      </rPr>
      <t>The adjustment rate for both increase and decrease of items at Sl No. 1 to 5 above are the same.</t>
    </r>
  </si>
  <si>
    <r>
      <t>5.</t>
    </r>
    <r>
      <rPr>
        <sz val="12"/>
        <rFont val="Times New Roman"/>
        <family val="1"/>
      </rPr>
      <t xml:space="preserve">     </t>
    </r>
    <r>
      <rPr>
        <sz val="12"/>
        <rFont val="Tahoma"/>
        <family val="2"/>
      </rPr>
      <t xml:space="preserve">In case of unit rate adjustment, if Consortium requires the payment to be made to Consortium members separately, then bidder to indicate percentage under Appendix A – 10 i.e. Milestone Payment Formula. However, bidder is required to accept single rate for adjustment under Item – II.A – Unit Rates (For Basis of Adjustment). </t>
    </r>
  </si>
  <si>
    <r>
      <t>6.</t>
    </r>
    <r>
      <rPr>
        <sz val="12"/>
        <rFont val="Times New Roman"/>
        <family val="1"/>
      </rPr>
      <t xml:space="preserve">     </t>
    </r>
    <r>
      <rPr>
        <sz val="12"/>
        <rFont val="Tahoma"/>
        <family val="2"/>
      </rPr>
      <t>The unit adjustment rates given above are inclusive of all taxes and duties excluding GST.  GST shall be extra, as per the rate quoted by the bidder.</t>
    </r>
  </si>
  <si>
    <t>Percentage of Import Content (IC) in the bid is ____________%.</t>
  </si>
  <si>
    <t xml:space="preserve">PART – 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</si>
</sst>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_(* #,##0.00_);_(* \(#,##0.00\);_(* &quot;-&quot;??_);_(@_)"/>
    <numFmt numFmtId="165" formatCode="###0;###0"/>
  </numFmts>
  <fonts count="29" x14ac:knownFonts="1">
    <font>
      <sz val="10"/>
      <name val="Times New Roman"/>
      <family val="1"/>
    </font>
    <font>
      <sz val="11"/>
      <color theme="1"/>
      <name val="Calibri"/>
      <family val="2"/>
      <scheme val="minor"/>
    </font>
    <font>
      <sz val="11"/>
      <color theme="1"/>
      <name val="Calibri"/>
      <family val="2"/>
      <scheme val="minor"/>
    </font>
    <font>
      <b/>
      <sz val="12"/>
      <color rgb="FF000000"/>
      <name val="Times New Roman"/>
      <family val="1"/>
    </font>
    <font>
      <b/>
      <sz val="12"/>
      <color rgb="FF000000"/>
      <name val="Tahoma"/>
      <family val="2"/>
    </font>
    <font>
      <sz val="12"/>
      <name val="Times New Roman"/>
      <family val="1"/>
    </font>
    <font>
      <sz val="12"/>
      <color rgb="FF000000"/>
      <name val="Times New Roman"/>
      <family val="1"/>
    </font>
    <font>
      <sz val="10"/>
      <color rgb="FF000000"/>
      <name val="Times New Roman"/>
      <family val="1"/>
    </font>
    <font>
      <sz val="12"/>
      <color theme="1"/>
      <name val="Times New Roman"/>
      <family val="1"/>
    </font>
    <font>
      <b/>
      <u/>
      <sz val="12"/>
      <color rgb="FF000000"/>
      <name val="Tahoma"/>
      <family val="2"/>
    </font>
    <font>
      <sz val="12"/>
      <color rgb="FF000000"/>
      <name val="Tahoma"/>
      <family val="2"/>
    </font>
    <font>
      <b/>
      <sz val="12"/>
      <color theme="1"/>
      <name val="Tahoma"/>
      <family val="2"/>
    </font>
    <font>
      <b/>
      <sz val="12"/>
      <name val="Tahoma"/>
      <family val="2"/>
    </font>
    <font>
      <sz val="12"/>
      <color theme="1"/>
      <name val="Tahoma"/>
      <family val="2"/>
    </font>
    <font>
      <sz val="12"/>
      <name val="Tahoma"/>
      <family val="2"/>
    </font>
    <font>
      <b/>
      <u/>
      <sz val="12"/>
      <color indexed="8"/>
      <name val="Tahoma"/>
      <family val="2"/>
    </font>
    <font>
      <sz val="12"/>
      <color indexed="8"/>
      <name val="Times New Roman"/>
      <family val="1"/>
    </font>
    <font>
      <sz val="12"/>
      <color indexed="8"/>
      <name val="Tahoma"/>
      <family val="2"/>
    </font>
    <font>
      <u/>
      <sz val="12"/>
      <color rgb="FF000000"/>
      <name val="Tahoma"/>
      <family val="2"/>
    </font>
    <font>
      <b/>
      <u/>
      <sz val="12"/>
      <name val="Tahoma"/>
      <family val="2"/>
    </font>
    <font>
      <sz val="14"/>
      <name val="Times New Roman"/>
      <family val="1"/>
    </font>
    <font>
      <sz val="14"/>
      <color rgb="FF000000"/>
      <name val="Tahoma"/>
      <family val="2"/>
    </font>
    <font>
      <b/>
      <sz val="14"/>
      <color rgb="FF000000"/>
      <name val="Tahoma"/>
      <family val="2"/>
    </font>
    <font>
      <b/>
      <sz val="10"/>
      <color rgb="FF000000"/>
      <name val="Tahoma"/>
      <family val="2"/>
    </font>
    <font>
      <sz val="10"/>
      <color rgb="FF000000"/>
      <name val="Tahoma"/>
      <family val="2"/>
    </font>
    <font>
      <sz val="12"/>
      <color rgb="FFFF0000"/>
      <name val="Times New Roman"/>
      <family val="1"/>
    </font>
    <font>
      <sz val="10"/>
      <name val="Times New Roman"/>
      <family val="1"/>
    </font>
    <font>
      <b/>
      <u/>
      <sz val="10"/>
      <color theme="1"/>
      <name val="Tahoma"/>
      <family val="2"/>
    </font>
    <font>
      <sz val="10"/>
      <color theme="1"/>
      <name val="Tahoma"/>
      <family val="2"/>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000000"/>
      </left>
      <right/>
      <top style="thin">
        <color rgb="FF000000"/>
      </top>
      <bottom/>
      <diagonal/>
    </border>
    <border>
      <left/>
      <right style="medium">
        <color rgb="FF676474"/>
      </right>
      <top/>
      <bottom style="medium">
        <color rgb="FF544F54"/>
      </bottom>
      <diagonal/>
    </border>
    <border>
      <left/>
      <right style="medium">
        <color rgb="FF676474"/>
      </right>
      <top/>
      <bottom style="medium">
        <color rgb="FF4F4F54"/>
      </bottom>
      <diagonal/>
    </border>
    <border>
      <left/>
      <right style="medium">
        <color rgb="FF676474"/>
      </right>
      <top/>
      <bottom style="medium">
        <color rgb="FF4B484B"/>
      </bottom>
      <diagonal/>
    </border>
    <border>
      <left/>
      <right/>
      <top style="medium">
        <color rgb="FF777477"/>
      </top>
      <bottom style="medium">
        <color rgb="FF545454"/>
      </bottom>
      <diagonal/>
    </border>
    <border>
      <left/>
      <right style="medium">
        <color rgb="FF676474"/>
      </right>
      <top style="medium">
        <color rgb="FF777477"/>
      </top>
      <bottom style="medium">
        <color rgb="FF545454"/>
      </bottom>
      <diagonal/>
    </border>
    <border>
      <left/>
      <right style="medium">
        <color rgb="FF676474"/>
      </right>
      <top/>
      <bottom style="medium">
        <color rgb="FF4B4B4B"/>
      </bottom>
      <diagonal/>
    </border>
    <border>
      <left style="medium">
        <color rgb="FF4F4F57"/>
      </left>
      <right style="medium">
        <color rgb="FF646067"/>
      </right>
      <top/>
      <bottom style="medium">
        <color rgb="FF383838"/>
      </bottom>
      <diagonal/>
    </border>
    <border>
      <left/>
      <right style="medium">
        <color rgb="FF7C7780"/>
      </right>
      <top style="medium">
        <color rgb="FF4B4B4B"/>
      </top>
      <bottom style="medium">
        <color rgb="FF575757"/>
      </bottom>
      <diagonal/>
    </border>
    <border>
      <left/>
      <right style="medium">
        <color rgb="FF676474"/>
      </right>
      <top/>
      <bottom style="medium">
        <color rgb="FF4F4F4F"/>
      </bottom>
      <diagonal/>
    </border>
    <border>
      <left style="medium">
        <color rgb="FF4F4F57"/>
      </left>
      <right style="medium">
        <color rgb="FF646067"/>
      </right>
      <top/>
      <bottom style="medium">
        <color rgb="FF2F2F2F"/>
      </bottom>
      <diagonal/>
    </border>
    <border>
      <left style="medium">
        <color rgb="FF646067"/>
      </left>
      <right/>
      <top style="medium">
        <color rgb="FF575757"/>
      </top>
      <bottom style="medium">
        <color rgb="FF6B6B6B"/>
      </bottom>
      <diagonal/>
    </border>
    <border>
      <left/>
      <right style="medium">
        <color rgb="FF7C7780"/>
      </right>
      <top style="medium">
        <color rgb="FF575757"/>
      </top>
      <bottom style="medium">
        <color rgb="FF6B6B6B"/>
      </bottom>
      <diagonal/>
    </border>
    <border>
      <left style="medium">
        <color rgb="FF4F4F57"/>
      </left>
      <right style="medium">
        <color rgb="FF646067"/>
      </right>
      <top/>
      <bottom style="medium">
        <color rgb="FF4F4B4F"/>
      </bottom>
      <diagonal/>
    </border>
    <border>
      <left style="medium">
        <color rgb="FF646067"/>
      </left>
      <right/>
      <top style="medium">
        <color rgb="FF6B6B6B"/>
      </top>
      <bottom style="medium">
        <color rgb="FF606064"/>
      </bottom>
      <diagonal/>
    </border>
    <border>
      <left/>
      <right style="medium">
        <color rgb="FF7C7780"/>
      </right>
      <top style="medium">
        <color rgb="FF6B6B6B"/>
      </top>
      <bottom style="medium">
        <color rgb="FF606064"/>
      </bottom>
      <diagonal/>
    </border>
    <border>
      <left style="medium">
        <color rgb="FF4F4F57"/>
      </left>
      <right style="medium">
        <color rgb="FF646067"/>
      </right>
      <top/>
      <bottom style="medium">
        <color rgb="FF575757"/>
      </bottom>
      <diagonal/>
    </border>
    <border>
      <left style="medium">
        <color rgb="FF646067"/>
      </left>
      <right/>
      <top style="medium">
        <color rgb="FF606064"/>
      </top>
      <bottom style="medium">
        <color rgb="FF575757"/>
      </bottom>
      <diagonal/>
    </border>
    <border>
      <left/>
      <right style="medium">
        <color rgb="FF7C7780"/>
      </right>
      <top style="medium">
        <color rgb="FF606064"/>
      </top>
      <bottom style="medium">
        <color rgb="FF575757"/>
      </bottom>
      <diagonal/>
    </border>
    <border>
      <left style="medium">
        <color rgb="FF4F4F57"/>
      </left>
      <right style="medium">
        <color rgb="FF646067"/>
      </right>
      <top/>
      <bottom style="medium">
        <color rgb="FF5B575B"/>
      </bottom>
      <diagonal/>
    </border>
    <border>
      <left style="medium">
        <color rgb="FF646067"/>
      </left>
      <right/>
      <top style="medium">
        <color rgb="FF575757"/>
      </top>
      <bottom style="medium">
        <color rgb="FF5B575B"/>
      </bottom>
      <diagonal/>
    </border>
    <border>
      <left/>
      <right style="medium">
        <color rgb="FF7C7780"/>
      </right>
      <top style="medium">
        <color rgb="FF575757"/>
      </top>
      <bottom style="medium">
        <color rgb="FF5B575B"/>
      </bottom>
      <diagonal/>
    </border>
    <border>
      <left style="medium">
        <color rgb="FF4F4F57"/>
      </left>
      <right style="medium">
        <color rgb="FF646067"/>
      </right>
      <top/>
      <bottom style="medium">
        <color rgb="FF545454"/>
      </bottom>
      <diagonal/>
    </border>
    <border>
      <left style="medium">
        <color rgb="FF646067"/>
      </left>
      <right/>
      <top style="medium">
        <color rgb="FF5B575B"/>
      </top>
      <bottom style="medium">
        <color rgb="FF545454"/>
      </bottom>
      <diagonal/>
    </border>
    <border>
      <left/>
      <right style="medium">
        <color rgb="FF7C7780"/>
      </right>
      <top style="medium">
        <color rgb="FF5B575B"/>
      </top>
      <bottom style="medium">
        <color rgb="FF545454"/>
      </bottom>
      <diagonal/>
    </border>
    <border>
      <left/>
      <right style="medium">
        <color rgb="FF676474"/>
      </right>
      <top/>
      <bottom style="medium">
        <color rgb="FF484848"/>
      </bottom>
      <diagonal/>
    </border>
    <border>
      <left style="medium">
        <color rgb="FF646067"/>
      </left>
      <right/>
      <top style="medium">
        <color rgb="FF545454"/>
      </top>
      <bottom style="medium">
        <color rgb="FF606060"/>
      </bottom>
      <diagonal/>
    </border>
    <border>
      <left/>
      <right style="medium">
        <color rgb="FF7C7780"/>
      </right>
      <top style="medium">
        <color rgb="FF545454"/>
      </top>
      <bottom style="medium">
        <color rgb="FF606060"/>
      </bottom>
      <diagonal/>
    </border>
    <border>
      <left/>
      <right style="medium">
        <color rgb="FF6B6774"/>
      </right>
      <top/>
      <bottom style="medium">
        <color rgb="FF545454"/>
      </bottom>
      <diagonal/>
    </border>
    <border>
      <left style="medium">
        <color rgb="FF646067"/>
      </left>
      <right/>
      <top style="medium">
        <color rgb="FF606060"/>
      </top>
      <bottom style="medium">
        <color rgb="FF545454"/>
      </bottom>
      <diagonal/>
    </border>
    <border>
      <left/>
      <right style="medium">
        <color rgb="FF7C7780"/>
      </right>
      <top style="medium">
        <color rgb="FF606060"/>
      </top>
      <bottom style="medium">
        <color rgb="FF545454"/>
      </bottom>
      <diagonal/>
    </border>
    <border>
      <left style="medium">
        <color rgb="FF4F4F57"/>
      </left>
      <right style="medium">
        <color rgb="FF646067"/>
      </right>
      <top/>
      <bottom style="medium">
        <color rgb="FF383B38"/>
      </bottom>
      <diagonal/>
    </border>
    <border>
      <left/>
      <right style="medium">
        <color rgb="FF6B6774"/>
      </right>
      <top/>
      <bottom style="medium">
        <color rgb="FF606060"/>
      </bottom>
      <diagonal/>
    </border>
    <border>
      <left style="medium">
        <color rgb="FF4F4F57"/>
      </left>
      <right style="medium">
        <color rgb="FF646067"/>
      </right>
      <top/>
      <bottom style="medium">
        <color rgb="FF4F4F4F"/>
      </bottom>
      <diagonal/>
    </border>
    <border>
      <left style="medium">
        <color rgb="FF646067"/>
      </left>
      <right/>
      <top style="medium">
        <color rgb="FF606060"/>
      </top>
      <bottom style="medium">
        <color rgb="FF676767"/>
      </bottom>
      <diagonal/>
    </border>
    <border>
      <left/>
      <right style="medium">
        <color rgb="FF7C7780"/>
      </right>
      <top style="medium">
        <color rgb="FF606060"/>
      </top>
      <bottom style="medium">
        <color rgb="FF676767"/>
      </bottom>
      <diagonal/>
    </border>
    <border>
      <left/>
      <right style="medium">
        <color rgb="FF6B6774"/>
      </right>
      <top/>
      <bottom style="medium">
        <color rgb="FF4F4F4F"/>
      </bottom>
      <diagonal/>
    </border>
    <border>
      <left style="medium">
        <color rgb="FF6B6774"/>
      </left>
      <right style="medium">
        <color rgb="FF646067"/>
      </right>
      <top/>
      <bottom style="medium">
        <color rgb="FF342F34"/>
      </bottom>
      <diagonal/>
    </border>
    <border>
      <left style="medium">
        <color rgb="FF646067"/>
      </left>
      <right/>
      <top style="medium">
        <color rgb="FF676767"/>
      </top>
      <bottom style="medium">
        <color rgb="FF808080"/>
      </bottom>
      <diagonal/>
    </border>
    <border>
      <left/>
      <right style="medium">
        <color rgb="FF7C7780"/>
      </right>
      <top style="medium">
        <color rgb="FF676767"/>
      </top>
      <bottom style="medium">
        <color rgb="FF808080"/>
      </bottom>
      <diagonal/>
    </border>
    <border>
      <left/>
      <right style="medium">
        <color rgb="FF6B6774"/>
      </right>
      <top/>
      <bottom style="medium">
        <color rgb="FF4B4B4B"/>
      </bottom>
      <diagonal/>
    </border>
    <border>
      <left style="medium">
        <color rgb="FF6B6774"/>
      </left>
      <right style="medium">
        <color rgb="FF646067"/>
      </right>
      <top/>
      <bottom style="medium">
        <color rgb="FF4B4B4B"/>
      </bottom>
      <diagonal/>
    </border>
    <border>
      <left style="medium">
        <color rgb="FF646067"/>
      </left>
      <right/>
      <top style="medium">
        <color rgb="FF808080"/>
      </top>
      <bottom style="medium">
        <color rgb="FF747474"/>
      </bottom>
      <diagonal/>
    </border>
    <border>
      <left/>
      <right style="medium">
        <color rgb="FF908C97"/>
      </right>
      <top style="medium">
        <color rgb="FF808080"/>
      </top>
      <bottom style="medium">
        <color rgb="FF747474"/>
      </bottom>
      <diagonal/>
    </border>
    <border>
      <left/>
      <right style="medium">
        <color rgb="FF6B6774"/>
      </right>
      <top/>
      <bottom style="medium">
        <color rgb="FF747474"/>
      </bottom>
      <diagonal/>
    </border>
    <border>
      <left style="medium">
        <color rgb="FF4F4F57"/>
      </left>
      <right style="medium">
        <color rgb="FF646067"/>
      </right>
      <top/>
      <bottom style="medium">
        <color rgb="FF484848"/>
      </bottom>
      <diagonal/>
    </border>
    <border>
      <left style="medium">
        <color rgb="FF646067"/>
      </left>
      <right/>
      <top style="medium">
        <color rgb="FF747474"/>
      </top>
      <bottom style="medium">
        <color rgb="FF484848"/>
      </bottom>
      <diagonal/>
    </border>
    <border>
      <left/>
      <right style="medium">
        <color rgb="FF908C97"/>
      </right>
      <top style="medium">
        <color rgb="FF747474"/>
      </top>
      <bottom style="medium">
        <color rgb="FF484848"/>
      </bottom>
      <diagonal/>
    </border>
    <border>
      <left/>
      <right style="medium">
        <color rgb="FF6B6774"/>
      </right>
      <top/>
      <bottom style="medium">
        <color rgb="FF5B5B5B"/>
      </bottom>
      <diagonal/>
    </border>
    <border>
      <left style="medium">
        <color rgb="FF646067"/>
      </left>
      <right/>
      <top style="medium">
        <color rgb="FF484848"/>
      </top>
      <bottom style="medium">
        <color rgb="FF484848"/>
      </bottom>
      <diagonal/>
    </border>
    <border>
      <left/>
      <right style="medium">
        <color rgb="FF908C97"/>
      </right>
      <top style="medium">
        <color rgb="FF484848"/>
      </top>
      <bottom style="medium">
        <color rgb="FF484848"/>
      </bottom>
      <diagonal/>
    </border>
    <border>
      <left/>
      <right style="medium">
        <color rgb="FF6B6774"/>
      </right>
      <top/>
      <bottom style="medium">
        <color rgb="FF383438"/>
      </bottom>
      <diagonal/>
    </border>
    <border>
      <left style="medium">
        <color rgb="FF4F4F57"/>
      </left>
      <right style="medium">
        <color rgb="FF646067"/>
      </right>
      <top/>
      <bottom style="medium">
        <color rgb="FF2B2B2B"/>
      </bottom>
      <diagonal/>
    </border>
    <border>
      <left style="medium">
        <color rgb="FF646067"/>
      </left>
      <right/>
      <top style="medium">
        <color rgb="FF484848"/>
      </top>
      <bottom style="medium">
        <color rgb="FF4B484B"/>
      </bottom>
      <diagonal/>
    </border>
    <border>
      <left/>
      <right style="medium">
        <color rgb="FF908C97"/>
      </right>
      <top style="medium">
        <color rgb="FF484848"/>
      </top>
      <bottom style="medium">
        <color rgb="FF4B484B"/>
      </bottom>
      <diagonal/>
    </border>
    <border>
      <left/>
      <right style="medium">
        <color rgb="FF6B6774"/>
      </right>
      <top/>
      <bottom style="medium">
        <color rgb="FF4B484B"/>
      </bottom>
      <diagonal/>
    </border>
    <border>
      <left style="medium">
        <color rgb="FF4F4F57"/>
      </left>
      <right style="medium">
        <color rgb="FF646067"/>
      </right>
      <top/>
      <bottom style="medium">
        <color rgb="FF3B383B"/>
      </bottom>
      <diagonal/>
    </border>
    <border>
      <left style="medium">
        <color rgb="FF646067"/>
      </left>
      <right/>
      <top style="medium">
        <color rgb="FF4B484B"/>
      </top>
      <bottom style="medium">
        <color rgb="FF3B383B"/>
      </bottom>
      <diagonal/>
    </border>
    <border>
      <left/>
      <right style="medium">
        <color rgb="FF7C7780"/>
      </right>
      <top style="medium">
        <color rgb="FF4B484B"/>
      </top>
      <bottom style="medium">
        <color rgb="FF3B383B"/>
      </bottom>
      <diagonal/>
    </border>
    <border>
      <left/>
      <right style="medium">
        <color rgb="FF6B6774"/>
      </right>
      <top/>
      <bottom style="medium">
        <color rgb="FF3B383B"/>
      </bottom>
      <diagonal/>
    </border>
    <border>
      <left style="medium">
        <color rgb="FF4F4F57"/>
      </left>
      <right style="medium">
        <color rgb="FF646067"/>
      </right>
      <top style="medium">
        <color rgb="FF3B383B"/>
      </top>
      <bottom/>
      <diagonal/>
    </border>
    <border>
      <left style="medium">
        <color rgb="FF646067"/>
      </left>
      <right/>
      <top style="medium">
        <color rgb="FF3B383B"/>
      </top>
      <bottom/>
      <diagonal/>
    </border>
    <border>
      <left/>
      <right style="medium">
        <color rgb="FF7C7780"/>
      </right>
      <top style="medium">
        <color rgb="FF3B383B"/>
      </top>
      <bottom/>
      <diagonal/>
    </border>
    <border>
      <left style="medium">
        <color rgb="FF7C7780"/>
      </left>
      <right style="medium">
        <color rgb="FF6B6774"/>
      </right>
      <top style="medium">
        <color rgb="FF3B383B"/>
      </top>
      <bottom/>
      <diagonal/>
    </border>
    <border>
      <left style="medium">
        <color rgb="FF6B6774"/>
      </left>
      <right/>
      <top/>
      <bottom/>
      <diagonal/>
    </border>
    <border>
      <left style="medium">
        <color rgb="FF4F4F57"/>
      </left>
      <right style="medium">
        <color rgb="FF646067"/>
      </right>
      <top/>
      <bottom style="medium">
        <color rgb="FF5B5B5B"/>
      </bottom>
      <diagonal/>
    </border>
    <border>
      <left style="medium">
        <color rgb="FF646067"/>
      </left>
      <right/>
      <top/>
      <bottom style="medium">
        <color rgb="FF5B5B5B"/>
      </bottom>
      <diagonal/>
    </border>
    <border>
      <left/>
      <right style="medium">
        <color rgb="FF7C7780"/>
      </right>
      <top/>
      <bottom style="medium">
        <color rgb="FF5B5B5B"/>
      </bottom>
      <diagonal/>
    </border>
    <border>
      <left style="medium">
        <color rgb="FF7C7780"/>
      </left>
      <right style="medium">
        <color rgb="FF6B6774"/>
      </right>
      <top/>
      <bottom style="medium">
        <color rgb="FF5B5B5B"/>
      </bottom>
      <diagonal/>
    </border>
    <border>
      <left style="medium">
        <color rgb="FF4F4F57"/>
      </left>
      <right style="medium">
        <color rgb="FF646067"/>
      </right>
      <top style="medium">
        <color rgb="FF5B5B5B"/>
      </top>
      <bottom/>
      <diagonal/>
    </border>
    <border>
      <left style="medium">
        <color rgb="FF646067"/>
      </left>
      <right/>
      <top style="medium">
        <color rgb="FF5B5B5B"/>
      </top>
      <bottom/>
      <diagonal/>
    </border>
    <border>
      <left/>
      <right style="medium">
        <color rgb="FF7C7780"/>
      </right>
      <top style="medium">
        <color rgb="FF5B5B5B"/>
      </top>
      <bottom/>
      <diagonal/>
    </border>
    <border>
      <left style="medium">
        <color rgb="FF7C7780"/>
      </left>
      <right style="medium">
        <color rgb="FF6B6774"/>
      </right>
      <top style="medium">
        <color rgb="FF5B5B5B"/>
      </top>
      <bottom/>
      <diagonal/>
    </border>
    <border>
      <left style="medium">
        <color rgb="FF646067"/>
      </left>
      <right/>
      <top/>
      <bottom style="medium">
        <color rgb="FF545454"/>
      </bottom>
      <diagonal/>
    </border>
    <border>
      <left/>
      <right style="medium">
        <color rgb="FF7C7780"/>
      </right>
      <top/>
      <bottom style="medium">
        <color rgb="FF545454"/>
      </bottom>
      <diagonal/>
    </border>
    <border>
      <left style="medium">
        <color rgb="FF7C7780"/>
      </left>
      <right style="medium">
        <color rgb="FF6B6774"/>
      </right>
      <top/>
      <bottom style="medium">
        <color rgb="FF545454"/>
      </bottom>
      <diagonal/>
    </border>
    <border>
      <left style="medium">
        <color rgb="FF4F4F57"/>
      </left>
      <right style="medium">
        <color rgb="FF646067"/>
      </right>
      <top style="medium">
        <color rgb="FF545454"/>
      </top>
      <bottom/>
      <diagonal/>
    </border>
    <border>
      <left style="medium">
        <color rgb="FF646067"/>
      </left>
      <right/>
      <top style="medium">
        <color rgb="FF545454"/>
      </top>
      <bottom/>
      <diagonal/>
    </border>
    <border>
      <left/>
      <right style="medium">
        <color rgb="FF7C7780"/>
      </right>
      <top style="medium">
        <color rgb="FF545454"/>
      </top>
      <bottom/>
      <diagonal/>
    </border>
    <border>
      <left style="medium">
        <color rgb="FF7C7780"/>
      </left>
      <right style="medium">
        <color rgb="FF6B6774"/>
      </right>
      <top style="medium">
        <color rgb="FF545454"/>
      </top>
      <bottom/>
      <diagonal/>
    </border>
    <border>
      <left style="medium">
        <color rgb="FF4F4F57"/>
      </left>
      <right style="medium">
        <color rgb="FF646067"/>
      </right>
      <top/>
      <bottom style="medium">
        <color rgb="FF342F2F"/>
      </bottom>
      <diagonal/>
    </border>
    <border>
      <left style="medium">
        <color rgb="FF646067"/>
      </left>
      <right/>
      <top/>
      <bottom style="medium">
        <color rgb="FF4B4B4B"/>
      </bottom>
      <diagonal/>
    </border>
    <border>
      <left/>
      <right style="medium">
        <color rgb="FF7C7780"/>
      </right>
      <top/>
      <bottom style="medium">
        <color rgb="FF4B4B4B"/>
      </bottom>
      <diagonal/>
    </border>
    <border>
      <left style="medium">
        <color rgb="FF7C7780"/>
      </left>
      <right style="medium">
        <color rgb="FF6B6774"/>
      </right>
      <top/>
      <bottom style="medium">
        <color rgb="FF4B4B4B"/>
      </bottom>
      <diagonal/>
    </border>
    <border>
      <left style="medium">
        <color rgb="FF4F4F57"/>
      </left>
      <right/>
      <top/>
      <bottom style="medium">
        <color rgb="FF646464"/>
      </bottom>
      <diagonal/>
    </border>
    <border>
      <left/>
      <right/>
      <top/>
      <bottom style="medium">
        <color rgb="FF646464"/>
      </bottom>
      <diagonal/>
    </border>
    <border>
      <left/>
      <right style="medium">
        <color rgb="FF7C7780"/>
      </right>
      <top/>
      <bottom style="medium">
        <color rgb="FF646464"/>
      </bottom>
      <diagonal/>
    </border>
    <border>
      <left/>
      <right style="medium">
        <color rgb="FF6B6774"/>
      </right>
      <top/>
      <bottom style="medium">
        <color rgb="FF646464"/>
      </bottom>
      <diagonal/>
    </border>
    <border>
      <left style="medium">
        <color rgb="FF4F4F57"/>
      </left>
      <right style="medium">
        <color rgb="FF67646B"/>
      </right>
      <top/>
      <bottom style="medium">
        <color rgb="FF575457"/>
      </bottom>
      <diagonal/>
    </border>
    <border>
      <left style="medium">
        <color rgb="FF67646B"/>
      </left>
      <right/>
      <top style="medium">
        <color rgb="FF646464"/>
      </top>
      <bottom style="medium">
        <color rgb="FF575457"/>
      </bottom>
      <diagonal/>
    </border>
    <border>
      <left/>
      <right style="medium">
        <color rgb="FF7C7780"/>
      </right>
      <top style="medium">
        <color rgb="FF646464"/>
      </top>
      <bottom style="medium">
        <color rgb="FF575457"/>
      </bottom>
      <diagonal/>
    </border>
    <border>
      <left/>
      <right style="medium">
        <color rgb="FF6B6774"/>
      </right>
      <top/>
      <bottom style="medium">
        <color rgb="FF575457"/>
      </bottom>
      <diagonal/>
    </border>
    <border>
      <left style="medium">
        <color rgb="FF4F4F57"/>
      </left>
      <right style="medium">
        <color rgb="FF67646B"/>
      </right>
      <top/>
      <bottom style="medium">
        <color rgb="FF4B484B"/>
      </bottom>
      <diagonal/>
    </border>
    <border>
      <left style="medium">
        <color rgb="FF67646B"/>
      </left>
      <right/>
      <top style="medium">
        <color rgb="FF575457"/>
      </top>
      <bottom style="medium">
        <color rgb="FF606060"/>
      </bottom>
      <diagonal/>
    </border>
    <border>
      <left/>
      <right style="medium">
        <color rgb="FF7C7780"/>
      </right>
      <top style="medium">
        <color rgb="FF575457"/>
      </top>
      <bottom style="medium">
        <color rgb="FF606060"/>
      </bottom>
      <diagonal/>
    </border>
    <border>
      <left style="medium">
        <color rgb="FF4F4F57"/>
      </left>
      <right style="medium">
        <color rgb="FF67646B"/>
      </right>
      <top/>
      <bottom style="medium">
        <color rgb="FF646467"/>
      </bottom>
      <diagonal/>
    </border>
    <border>
      <left style="medium">
        <color rgb="FF67646B"/>
      </left>
      <right/>
      <top style="medium">
        <color rgb="FF606060"/>
      </top>
      <bottom style="medium">
        <color rgb="FF646467"/>
      </bottom>
      <diagonal/>
    </border>
    <border>
      <left/>
      <right style="medium">
        <color rgb="FF7C7780"/>
      </right>
      <top style="medium">
        <color rgb="FF606060"/>
      </top>
      <bottom style="medium">
        <color rgb="FF646467"/>
      </bottom>
      <diagonal/>
    </border>
    <border>
      <left/>
      <right style="medium">
        <color rgb="FF6B6774"/>
      </right>
      <top/>
      <bottom style="medium">
        <color rgb="FF646467"/>
      </bottom>
      <diagonal/>
    </border>
    <border>
      <left style="medium">
        <color rgb="FF4F4F57"/>
      </left>
      <right style="medium">
        <color rgb="FF67646B"/>
      </right>
      <top/>
      <bottom style="medium">
        <color rgb="FF3F3F3F"/>
      </bottom>
      <diagonal/>
    </border>
    <border>
      <left style="medium">
        <color rgb="FF67646B"/>
      </left>
      <right/>
      <top style="medium">
        <color rgb="FF646467"/>
      </top>
      <bottom style="medium">
        <color rgb="FF3F3F3F"/>
      </bottom>
      <diagonal/>
    </border>
    <border>
      <left/>
      <right style="medium">
        <color rgb="FF7C7780"/>
      </right>
      <top style="medium">
        <color rgb="FF646467"/>
      </top>
      <bottom style="medium">
        <color rgb="FF3F3F3F"/>
      </bottom>
      <diagonal/>
    </border>
    <border>
      <left/>
      <right style="medium">
        <color rgb="FF6B6774"/>
      </right>
      <top/>
      <bottom style="medium">
        <color rgb="FF3F3F3F"/>
      </bottom>
      <diagonal/>
    </border>
    <border>
      <left style="medium">
        <color rgb="FF544F5B"/>
      </left>
      <right style="medium">
        <color rgb="FF67646B"/>
      </right>
      <top/>
      <bottom style="medium">
        <color rgb="FF606060"/>
      </bottom>
      <diagonal/>
    </border>
    <border>
      <left style="medium">
        <color rgb="FF67646B"/>
      </left>
      <right/>
      <top style="medium">
        <color rgb="FF3F3F3F"/>
      </top>
      <bottom style="medium">
        <color rgb="FF606060"/>
      </bottom>
      <diagonal/>
    </border>
    <border>
      <left/>
      <right style="medium">
        <color rgb="FF7C7780"/>
      </right>
      <top style="medium">
        <color rgb="FF3F3F3F"/>
      </top>
      <bottom style="medium">
        <color rgb="FF606060"/>
      </bottom>
      <diagonal/>
    </border>
    <border>
      <left style="medium">
        <color rgb="FF544F5B"/>
      </left>
      <right style="medium">
        <color rgb="FF67646B"/>
      </right>
      <top/>
      <bottom style="medium">
        <color rgb="FF6B6767"/>
      </bottom>
      <diagonal/>
    </border>
    <border>
      <left style="medium">
        <color rgb="FF67646B"/>
      </left>
      <right/>
      <top style="medium">
        <color rgb="FF606060"/>
      </top>
      <bottom style="medium">
        <color rgb="FF979397"/>
      </bottom>
      <diagonal/>
    </border>
    <border>
      <left/>
      <right style="medium">
        <color rgb="FF7C7780"/>
      </right>
      <top style="medium">
        <color rgb="FF606060"/>
      </top>
      <bottom style="medium">
        <color rgb="FF979397"/>
      </bottom>
      <diagonal/>
    </border>
    <border>
      <left/>
      <right style="medium">
        <color rgb="FF6B6774"/>
      </right>
      <top/>
      <bottom style="medium">
        <color rgb="FF838083"/>
      </bottom>
      <diagonal/>
    </border>
    <border>
      <left style="medium">
        <color rgb="FF67646B"/>
      </left>
      <right/>
      <top style="medium">
        <color rgb="FF979397"/>
      </top>
      <bottom style="medium">
        <color rgb="FF606060"/>
      </bottom>
      <diagonal/>
    </border>
    <border>
      <left/>
      <right style="medium">
        <color rgb="FF83808C"/>
      </right>
      <top style="medium">
        <color rgb="FF979397"/>
      </top>
      <bottom style="medium">
        <color rgb="FF606060"/>
      </bottom>
      <diagonal/>
    </border>
    <border>
      <left style="medium">
        <color rgb="FF544F5B"/>
      </left>
      <right style="medium">
        <color rgb="FF67646B"/>
      </right>
      <top/>
      <bottom style="medium">
        <color rgb="FF5B5B5B"/>
      </bottom>
      <diagonal/>
    </border>
    <border>
      <left style="medium">
        <color rgb="FF67646B"/>
      </left>
      <right/>
      <top style="medium">
        <color rgb="FF606060"/>
      </top>
      <bottom style="medium">
        <color rgb="FF5B5B5B"/>
      </bottom>
      <diagonal/>
    </border>
    <border>
      <left/>
      <right style="medium">
        <color rgb="FF83808C"/>
      </right>
      <top style="medium">
        <color rgb="FF606060"/>
      </top>
      <bottom style="medium">
        <color rgb="FF5B5B5B"/>
      </bottom>
      <diagonal/>
    </border>
    <border>
      <left style="medium">
        <color rgb="FF544F5B"/>
      </left>
      <right style="medium">
        <color rgb="FF67646B"/>
      </right>
      <top/>
      <bottom style="medium">
        <color rgb="FF2B2B2B"/>
      </bottom>
      <diagonal/>
    </border>
    <border>
      <left style="medium">
        <color rgb="FF67646B"/>
      </left>
      <right/>
      <top style="medium">
        <color rgb="FF5B5B5B"/>
      </top>
      <bottom style="medium">
        <color rgb="FF5B575B"/>
      </bottom>
      <diagonal/>
    </border>
    <border>
      <left/>
      <right style="medium">
        <color rgb="FF83808C"/>
      </right>
      <top style="medium">
        <color rgb="FF5B5B5B"/>
      </top>
      <bottom style="medium">
        <color rgb="FF5B575B"/>
      </bottom>
      <diagonal/>
    </border>
    <border>
      <left/>
      <right style="medium">
        <color rgb="FF6B6774"/>
      </right>
      <top/>
      <bottom style="medium">
        <color rgb="FF5B575B"/>
      </bottom>
      <diagonal/>
    </border>
    <border>
      <left style="medium">
        <color rgb="FF544F5B"/>
      </left>
      <right style="medium">
        <color rgb="FF67646B"/>
      </right>
      <top/>
      <bottom style="medium">
        <color rgb="FF343434"/>
      </bottom>
      <diagonal/>
    </border>
    <border>
      <left style="medium">
        <color rgb="FF67646B"/>
      </left>
      <right/>
      <top style="medium">
        <color rgb="FF5B575B"/>
      </top>
      <bottom style="medium">
        <color rgb="FF343434"/>
      </bottom>
      <diagonal/>
    </border>
    <border>
      <left/>
      <right style="medium">
        <color rgb="FF83808C"/>
      </right>
      <top style="medium">
        <color rgb="FF5B575B"/>
      </top>
      <bottom style="medium">
        <color rgb="FF343434"/>
      </bottom>
      <diagonal/>
    </border>
    <border>
      <left/>
      <right style="medium">
        <color rgb="FF6B6774"/>
      </right>
      <top/>
      <bottom style="medium">
        <color rgb="FF575757"/>
      </bottom>
      <diagonal/>
    </border>
    <border>
      <left style="medium">
        <color rgb="FF4F4F57"/>
      </left>
      <right/>
      <top style="medium">
        <color rgb="FF777477"/>
      </top>
      <bottom/>
      <diagonal/>
    </border>
    <border>
      <left/>
      <right/>
      <top style="medium">
        <color rgb="FF777477"/>
      </top>
      <bottom/>
      <diagonal/>
    </border>
    <border>
      <left style="medium">
        <color rgb="FF646067"/>
      </left>
      <right/>
      <top/>
      <bottom style="medium">
        <color rgb="FF575757"/>
      </bottom>
      <diagonal/>
    </border>
    <border>
      <left style="medium">
        <color rgb="FF3B3844"/>
      </left>
      <right style="medium">
        <color rgb="FF5B5460"/>
      </right>
      <top style="medium">
        <color rgb="FF606060"/>
      </top>
      <bottom style="medium">
        <color rgb="FF6B676B"/>
      </bottom>
      <diagonal/>
    </border>
    <border>
      <left/>
      <right style="medium">
        <color rgb="FF706B74"/>
      </right>
      <top style="medium">
        <color rgb="FF606060"/>
      </top>
      <bottom style="medium">
        <color rgb="FF6B676B"/>
      </bottom>
      <diagonal/>
    </border>
    <border>
      <left/>
      <right style="medium">
        <color rgb="FF5B5764"/>
      </right>
      <top style="medium">
        <color rgb="FF606060"/>
      </top>
      <bottom style="medium">
        <color rgb="FF646464"/>
      </bottom>
      <diagonal/>
    </border>
    <border>
      <left style="medium">
        <color rgb="FF544F57"/>
      </left>
      <right style="medium">
        <color rgb="FF5B5460"/>
      </right>
      <top/>
      <bottom style="medium">
        <color rgb="FF4B4B4B"/>
      </bottom>
      <diagonal/>
    </border>
    <border>
      <left/>
      <right style="medium">
        <color rgb="FF706B74"/>
      </right>
      <top/>
      <bottom style="medium">
        <color rgb="FF5B5B60"/>
      </bottom>
      <diagonal/>
    </border>
    <border>
      <left/>
      <right style="medium">
        <color rgb="FF6B6777"/>
      </right>
      <top/>
      <bottom style="medium">
        <color rgb="FF444444"/>
      </bottom>
      <diagonal/>
    </border>
    <border>
      <left style="medium">
        <color rgb="FF6B6B74"/>
      </left>
      <right style="medium">
        <color rgb="FF48444B"/>
      </right>
      <top/>
      <bottom style="medium">
        <color rgb="FF676467"/>
      </bottom>
      <diagonal/>
    </border>
    <border>
      <left/>
      <right style="medium">
        <color rgb="FF706B74"/>
      </right>
      <top/>
      <bottom style="medium">
        <color rgb="FF676467"/>
      </bottom>
      <diagonal/>
    </border>
    <border>
      <left/>
      <right style="medium">
        <color rgb="FF6B6777"/>
      </right>
      <top/>
      <bottom style="medium">
        <color rgb="FF545457"/>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rgb="FF000000"/>
      </right>
      <top/>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7" fillId="0" borderId="0"/>
    <xf numFmtId="164" fontId="7"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43" fontId="26" fillId="0" borderId="0" applyFont="0" applyFill="0" applyBorder="0" applyAlignment="0" applyProtection="0"/>
  </cellStyleXfs>
  <cellXfs count="300">
    <xf numFmtId="0" fontId="0" fillId="0" borderId="0" xfId="0"/>
    <xf numFmtId="0" fontId="3" fillId="0" borderId="1" xfId="0" applyFont="1" applyBorder="1" applyAlignment="1">
      <alignment horizontal="center" vertical="center" wrapText="1"/>
    </xf>
    <xf numFmtId="0" fontId="5" fillId="0" borderId="2" xfId="0" applyFont="1" applyBorder="1" applyAlignment="1">
      <alignment horizontal="center" vertical="top" wrapText="1"/>
    </xf>
    <xf numFmtId="0" fontId="8" fillId="0" borderId="0" xfId="0" applyFont="1" applyAlignment="1">
      <alignment vertical="center" wrapText="1"/>
    </xf>
    <xf numFmtId="0" fontId="4" fillId="0" borderId="1" xfId="0" applyFont="1" applyBorder="1" applyAlignment="1">
      <alignment horizontal="center" vertical="center" wrapText="1"/>
    </xf>
    <xf numFmtId="0" fontId="4" fillId="0" borderId="0" xfId="0" applyFont="1" applyAlignment="1">
      <alignment horizontal="center" vertical="top" wrapText="1"/>
    </xf>
    <xf numFmtId="0" fontId="5" fillId="0" borderId="0" xfId="0" applyFont="1"/>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10" fillId="0" borderId="4" xfId="0" applyFont="1" applyBorder="1" applyAlignment="1">
      <alignment horizontal="justify" vertical="top" wrapText="1"/>
    </xf>
    <xf numFmtId="0" fontId="4" fillId="0" borderId="1" xfId="0" applyFont="1" applyBorder="1" applyAlignment="1">
      <alignment horizontal="center" vertical="top" wrapText="1"/>
    </xf>
    <xf numFmtId="0" fontId="5" fillId="0" borderId="0" xfId="0" applyFont="1" applyAlignment="1">
      <alignment horizontal="center"/>
    </xf>
    <xf numFmtId="0" fontId="4" fillId="0" borderId="6" xfId="0" applyFont="1" applyBorder="1" applyAlignment="1">
      <alignment horizontal="center" vertical="center" wrapText="1"/>
    </xf>
    <xf numFmtId="0" fontId="10" fillId="0" borderId="0" xfId="0" applyFont="1" applyAlignment="1">
      <alignment vertical="top" wrapText="1"/>
    </xf>
    <xf numFmtId="0" fontId="5" fillId="0" borderId="12" xfId="0" applyFont="1" applyBorder="1"/>
    <xf numFmtId="0" fontId="5" fillId="0" borderId="13" xfId="0" applyFont="1" applyBorder="1"/>
    <xf numFmtId="0" fontId="10" fillId="0" borderId="0" xfId="0" applyFont="1" applyAlignment="1">
      <alignment horizontal="justify" vertical="top" wrapText="1"/>
    </xf>
    <xf numFmtId="0" fontId="10" fillId="0" borderId="0" xfId="0" applyFont="1" applyAlignment="1">
      <alignment horizontal="center" vertical="top" wrapText="1"/>
    </xf>
    <xf numFmtId="0" fontId="4" fillId="0" borderId="2" xfId="0" applyFont="1" applyBorder="1" applyAlignment="1">
      <alignment horizontal="center" vertical="top" wrapText="1"/>
    </xf>
    <xf numFmtId="0" fontId="10" fillId="0" borderId="2" xfId="0" applyFont="1" applyBorder="1" applyAlignment="1">
      <alignment horizontal="center" vertical="top" wrapText="1"/>
    </xf>
    <xf numFmtId="0" fontId="10" fillId="0" borderId="2" xfId="0" applyFont="1" applyBorder="1" applyAlignment="1">
      <alignment horizontal="left" vertical="top" wrapText="1"/>
    </xf>
    <xf numFmtId="0" fontId="10" fillId="0" borderId="2" xfId="0" applyFont="1" applyBorder="1" applyAlignment="1">
      <alignment horizontal="center" vertical="center" wrapText="1"/>
    </xf>
    <xf numFmtId="0" fontId="10" fillId="0" borderId="2" xfId="0" applyFont="1" applyBorder="1" applyAlignment="1">
      <alignment horizontal="justify" vertical="top" wrapText="1"/>
    </xf>
    <xf numFmtId="0" fontId="18" fillId="0" borderId="8" xfId="0" applyFont="1" applyBorder="1" applyAlignment="1">
      <alignment horizontal="center" vertical="center" wrapText="1"/>
    </xf>
    <xf numFmtId="0" fontId="10" fillId="0" borderId="8" xfId="0" applyFont="1" applyBorder="1" applyAlignment="1">
      <alignment horizontal="justify" vertical="top" wrapText="1"/>
    </xf>
    <xf numFmtId="0" fontId="11" fillId="0" borderId="0" xfId="0" applyFont="1" applyAlignment="1">
      <alignment horizontal="center" vertical="center"/>
    </xf>
    <xf numFmtId="0" fontId="11" fillId="0" borderId="17" xfId="0" applyFont="1" applyBorder="1" applyAlignment="1">
      <alignment vertical="center" wrapText="1"/>
    </xf>
    <xf numFmtId="0" fontId="11" fillId="0" borderId="2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39"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51" xfId="0" applyFont="1" applyBorder="1" applyAlignment="1">
      <alignment horizontal="center" vertical="center" wrapText="1"/>
    </xf>
    <xf numFmtId="0" fontId="13" fillId="0" borderId="53" xfId="0" applyFont="1" applyBorder="1" applyAlignment="1">
      <alignment horizontal="center" vertical="center" wrapText="1"/>
    </xf>
    <xf numFmtId="0" fontId="13" fillId="0" borderId="57" xfId="0" applyFont="1" applyBorder="1" applyAlignment="1">
      <alignment horizontal="center" vertical="center" wrapText="1"/>
    </xf>
    <xf numFmtId="0" fontId="13" fillId="0" borderId="61"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72"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0" xfId="0" applyFont="1" applyAlignment="1">
      <alignment vertical="center" wrapText="1"/>
    </xf>
    <xf numFmtId="0" fontId="13" fillId="0" borderId="108" xfId="0" applyFont="1" applyBorder="1" applyAlignment="1">
      <alignment horizontal="center" vertical="center" wrapText="1"/>
    </xf>
    <xf numFmtId="0" fontId="13" fillId="0" borderId="112" xfId="0" applyFont="1" applyBorder="1" applyAlignment="1">
      <alignment horizontal="center" vertical="center" wrapText="1"/>
    </xf>
    <xf numFmtId="0" fontId="13" fillId="0" borderId="115" xfId="0" applyFont="1" applyBorder="1" applyAlignment="1">
      <alignment horizontal="center" vertical="center" wrapText="1"/>
    </xf>
    <xf numFmtId="0" fontId="13" fillId="0" borderId="119"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26" xfId="0" applyFont="1" applyBorder="1" applyAlignment="1">
      <alignment horizontal="center" vertical="center" wrapText="1"/>
    </xf>
    <xf numFmtId="0" fontId="13" fillId="0" borderId="132" xfId="0" applyFont="1" applyBorder="1" applyAlignment="1">
      <alignment horizontal="center" vertical="center" wrapText="1"/>
    </xf>
    <xf numFmtId="0" fontId="13" fillId="0" borderId="135"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0" xfId="0" applyFont="1" applyAlignment="1">
      <alignment horizontal="left" vertical="center" indent="5"/>
    </xf>
    <xf numFmtId="0" fontId="11" fillId="0" borderId="0" xfId="0" applyFont="1" applyAlignment="1">
      <alignment horizontal="left" vertical="center" indent="5"/>
    </xf>
    <xf numFmtId="0" fontId="11" fillId="0" borderId="146" xfId="0" applyFont="1" applyBorder="1" applyAlignment="1">
      <alignment horizontal="center" vertical="center" wrapText="1"/>
    </xf>
    <xf numFmtId="0" fontId="11" fillId="0" borderId="147" xfId="0" applyFont="1" applyBorder="1" applyAlignment="1">
      <alignment horizontal="center" vertical="center" wrapText="1"/>
    </xf>
    <xf numFmtId="0" fontId="11" fillId="0" borderId="148" xfId="0" applyFont="1" applyBorder="1" applyAlignment="1">
      <alignment horizontal="center" vertical="center" wrapText="1"/>
    </xf>
    <xf numFmtId="0" fontId="13" fillId="0" borderId="149" xfId="0" applyFont="1" applyBorder="1" applyAlignment="1">
      <alignment horizontal="center" vertical="center" wrapText="1"/>
    </xf>
    <xf numFmtId="0" fontId="13" fillId="0" borderId="150" xfId="0" applyFont="1" applyBorder="1" applyAlignment="1">
      <alignment vertical="center" wrapText="1"/>
    </xf>
    <xf numFmtId="0" fontId="13" fillId="0" borderId="152" xfId="0" applyFont="1" applyBorder="1" applyAlignment="1">
      <alignment horizontal="center" vertical="center" wrapText="1"/>
    </xf>
    <xf numFmtId="0" fontId="13" fillId="0" borderId="153" xfId="0" applyFont="1" applyBorder="1" applyAlignment="1">
      <alignment vertical="center" wrapText="1"/>
    </xf>
    <xf numFmtId="0" fontId="13" fillId="0" borderId="0" xfId="0" applyFont="1" applyAlignment="1">
      <alignment horizontal="right" vertical="center" indent="5"/>
    </xf>
    <xf numFmtId="0" fontId="11" fillId="0" borderId="11" xfId="0" applyFont="1" applyBorder="1" applyAlignment="1">
      <alignment vertical="center" wrapText="1"/>
    </xf>
    <xf numFmtId="0" fontId="11" fillId="0" borderId="16" xfId="0" applyFont="1" applyBorder="1" applyAlignment="1">
      <alignment vertical="center" wrapText="1"/>
    </xf>
    <xf numFmtId="0" fontId="13" fillId="0" borderId="156" xfId="0" applyFont="1" applyBorder="1" applyAlignment="1">
      <alignment horizontal="center" vertical="center" wrapText="1"/>
    </xf>
    <xf numFmtId="0" fontId="13" fillId="0" borderId="16" xfId="0" applyFont="1" applyBorder="1" applyAlignment="1">
      <alignment vertical="center" wrapText="1"/>
    </xf>
    <xf numFmtId="0" fontId="13" fillId="0" borderId="13" xfId="0" applyFont="1" applyBorder="1" applyAlignment="1">
      <alignment horizontal="justify" vertical="center" wrapText="1"/>
    </xf>
    <xf numFmtId="0" fontId="13" fillId="0" borderId="16" xfId="0" applyFont="1" applyBorder="1" applyAlignment="1">
      <alignment horizontal="justify" vertical="center" wrapText="1"/>
    </xf>
    <xf numFmtId="0" fontId="11" fillId="0" borderId="0" xfId="0" applyFont="1" applyAlignment="1">
      <alignment horizontal="justify" vertical="center"/>
    </xf>
    <xf numFmtId="0" fontId="4" fillId="0" borderId="158" xfId="0" applyFont="1" applyBorder="1" applyAlignment="1">
      <alignment horizontal="center" vertical="center" wrapText="1"/>
    </xf>
    <xf numFmtId="0" fontId="22" fillId="0" borderId="6" xfId="0" applyFont="1" applyBorder="1" applyAlignment="1">
      <alignment horizontal="center" vertical="center" wrapText="1"/>
    </xf>
    <xf numFmtId="43" fontId="4" fillId="0" borderId="1" xfId="0" applyNumberFormat="1" applyFont="1" applyBorder="1" applyAlignment="1">
      <alignment horizontal="center" vertical="top" wrapText="1"/>
    </xf>
    <xf numFmtId="0" fontId="4" fillId="2" borderId="1" xfId="0" applyFont="1" applyFill="1" applyBorder="1" applyAlignment="1">
      <alignment horizontal="center" vertical="top" wrapText="1"/>
    </xf>
    <xf numFmtId="0" fontId="5" fillId="0" borderId="0" xfId="0" applyFont="1" applyProtection="1">
      <protection locked="0"/>
    </xf>
    <xf numFmtId="0" fontId="4" fillId="2" borderId="1" xfId="0" applyFont="1" applyFill="1" applyBorder="1" applyAlignment="1" applyProtection="1">
      <alignment horizontal="center" vertical="top" wrapText="1"/>
      <protection locked="0"/>
    </xf>
    <xf numFmtId="0" fontId="12"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22" fillId="2" borderId="1" xfId="0" applyFont="1" applyFill="1" applyBorder="1" applyAlignment="1">
      <alignment horizontal="center" vertical="center" wrapText="1"/>
    </xf>
    <xf numFmtId="0" fontId="4" fillId="0" borderId="0" xfId="0" applyFont="1" applyAlignment="1" applyProtection="1">
      <alignment horizontal="center" vertical="center" wrapText="1"/>
      <protection locked="0"/>
    </xf>
    <xf numFmtId="0" fontId="4" fillId="0" borderId="6" xfId="0" applyFont="1" applyBorder="1" applyAlignment="1" applyProtection="1">
      <alignment horizontal="center" vertical="top" wrapText="1"/>
      <protection locked="0"/>
    </xf>
    <xf numFmtId="0" fontId="4" fillId="2" borderId="1" xfId="0" applyFont="1" applyFill="1" applyBorder="1" applyAlignment="1">
      <alignment horizontal="center" vertical="center" wrapText="1"/>
    </xf>
    <xf numFmtId="43" fontId="4" fillId="0" borderId="1" xfId="0" applyNumberFormat="1" applyFont="1" applyBorder="1" applyAlignment="1">
      <alignment horizontal="center" vertical="center" wrapText="1"/>
    </xf>
    <xf numFmtId="0" fontId="4" fillId="0" borderId="3" xfId="0" applyFont="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0" borderId="3" xfId="0" applyFont="1" applyBorder="1" applyAlignment="1" applyProtection="1">
      <alignment horizontal="center" vertical="center" wrapText="1"/>
      <protection locked="0"/>
    </xf>
    <xf numFmtId="0" fontId="4" fillId="3" borderId="1" xfId="0" applyFont="1" applyFill="1" applyBorder="1" applyAlignment="1">
      <alignment vertical="center" wrapText="1"/>
    </xf>
    <xf numFmtId="0" fontId="10" fillId="3" borderId="1" xfId="0" applyFont="1" applyFill="1" applyBorder="1" applyAlignment="1">
      <alignment vertical="center" wrapText="1"/>
    </xf>
    <xf numFmtId="0" fontId="12" fillId="2" borderId="1" xfId="0" applyFont="1" applyFill="1" applyBorder="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justify" vertical="center" wrapText="1"/>
    </xf>
    <xf numFmtId="0" fontId="23" fillId="2" borderId="1" xfId="0" applyFont="1" applyFill="1" applyBorder="1" applyAlignment="1">
      <alignment horizontal="center" vertical="center" wrapText="1"/>
    </xf>
    <xf numFmtId="0" fontId="14" fillId="3" borderId="1" xfId="0" applyFont="1" applyFill="1" applyBorder="1" applyAlignment="1">
      <alignment vertical="center" wrapText="1"/>
    </xf>
    <xf numFmtId="0" fontId="23" fillId="0" borderId="3" xfId="0" applyFont="1" applyBorder="1" applyAlignment="1">
      <alignment horizontal="center" vertical="center" wrapText="1"/>
    </xf>
    <xf numFmtId="0" fontId="25" fillId="0" borderId="0" xfId="0" applyFont="1"/>
    <xf numFmtId="0" fontId="28" fillId="0" borderId="0" xfId="0" applyFont="1"/>
    <xf numFmtId="0" fontId="14" fillId="0" borderId="1" xfId="0" applyFont="1" applyBorder="1" applyAlignment="1">
      <alignment vertical="center" wrapText="1"/>
    </xf>
    <xf numFmtId="0" fontId="14" fillId="0" borderId="16" xfId="0" applyFont="1" applyBorder="1" applyAlignment="1">
      <alignment horizontal="center" vertical="center" wrapText="1"/>
    </xf>
    <xf numFmtId="0" fontId="14" fillId="0" borderId="151" xfId="0" applyFont="1" applyBorder="1" applyAlignment="1">
      <alignment horizontal="center" vertical="center" wrapText="1"/>
    </xf>
    <xf numFmtId="0" fontId="14" fillId="0" borderId="154" xfId="0" applyFont="1" applyBorder="1" applyAlignment="1">
      <alignment horizontal="center" vertical="center" wrapText="1"/>
    </xf>
    <xf numFmtId="3" fontId="14" fillId="0" borderId="29" xfId="0" applyNumberFormat="1" applyFont="1" applyBorder="1" applyAlignment="1">
      <alignment horizontal="center" vertical="center" wrapText="1"/>
    </xf>
    <xf numFmtId="0" fontId="14" fillId="0" borderId="29" xfId="0" applyFont="1" applyBorder="1" applyAlignment="1">
      <alignment horizontal="center" vertical="center" wrapText="1"/>
    </xf>
    <xf numFmtId="3" fontId="14" fillId="0" borderId="21" xfId="0" applyNumberFormat="1" applyFont="1" applyBorder="1" applyAlignment="1">
      <alignment horizontal="center" vertical="center" wrapText="1"/>
    </xf>
    <xf numFmtId="3" fontId="14" fillId="0" borderId="22" xfId="0" applyNumberFormat="1" applyFont="1" applyBorder="1" applyAlignment="1">
      <alignment horizontal="center" vertical="center" wrapText="1"/>
    </xf>
    <xf numFmtId="3" fontId="14" fillId="0" borderId="23" xfId="0" applyNumberFormat="1" applyFont="1" applyBorder="1" applyAlignment="1">
      <alignment horizontal="center" vertical="center" wrapText="1"/>
    </xf>
    <xf numFmtId="3" fontId="14" fillId="0" borderId="45" xfId="0" applyNumberFormat="1" applyFont="1" applyBorder="1" applyAlignment="1">
      <alignment horizontal="center" vertical="center" wrapText="1"/>
    </xf>
    <xf numFmtId="3" fontId="14" fillId="0" borderId="48" xfId="0" applyNumberFormat="1" applyFont="1" applyBorder="1" applyAlignment="1">
      <alignment horizontal="center" vertical="center" wrapText="1"/>
    </xf>
    <xf numFmtId="0" fontId="14" fillId="0" borderId="52" xfId="0" applyFont="1" applyBorder="1" applyAlignment="1">
      <alignment horizontal="center" vertical="center" wrapText="1"/>
    </xf>
    <xf numFmtId="3" fontId="14" fillId="0" borderId="56" xfId="0" applyNumberFormat="1" applyFont="1" applyBorder="1" applyAlignment="1">
      <alignment horizontal="center" vertical="center" wrapText="1"/>
    </xf>
    <xf numFmtId="3" fontId="14" fillId="0" borderId="60" xfId="0" applyNumberFormat="1" applyFont="1" applyBorder="1" applyAlignment="1">
      <alignment horizontal="center" vertical="center" wrapText="1"/>
    </xf>
    <xf numFmtId="0" fontId="14" fillId="0" borderId="64" xfId="0" applyFont="1" applyBorder="1" applyAlignment="1">
      <alignment horizontal="center" vertical="center" wrapText="1"/>
    </xf>
    <xf numFmtId="3" fontId="14" fillId="0" borderId="68" xfId="0" applyNumberFormat="1" applyFont="1" applyBorder="1" applyAlignment="1">
      <alignment horizontal="center" vertical="center" wrapText="1"/>
    </xf>
    <xf numFmtId="0" fontId="14" fillId="0" borderId="71" xfId="0" applyFont="1" applyBorder="1" applyAlignment="1">
      <alignment horizontal="center" vertical="center" wrapText="1"/>
    </xf>
    <xf numFmtId="3" fontId="14" fillId="0" borderId="75" xfId="0" applyNumberFormat="1" applyFont="1" applyBorder="1" applyAlignment="1">
      <alignment horizontal="center" vertical="center" wrapText="1"/>
    </xf>
    <xf numFmtId="3" fontId="14" fillId="0" borderId="79" xfId="0" applyNumberFormat="1" applyFont="1" applyBorder="1" applyAlignment="1">
      <alignment horizontal="center" vertical="center" wrapText="1"/>
    </xf>
    <xf numFmtId="0" fontId="14" fillId="0" borderId="107" xfId="0" applyFont="1" applyBorder="1" applyAlignment="1">
      <alignment horizontal="center" vertical="center" wrapText="1"/>
    </xf>
    <xf numFmtId="0" fontId="14" fillId="0" borderId="111" xfId="0" applyFont="1" applyBorder="1" applyAlignment="1">
      <alignment horizontal="center" vertical="center" wrapText="1"/>
    </xf>
    <xf numFmtId="3" fontId="14" fillId="0" borderId="52" xfId="0" applyNumberFormat="1" applyFont="1" applyBorder="1" applyAlignment="1">
      <alignment horizontal="center" vertical="center" wrapText="1"/>
    </xf>
    <xf numFmtId="3" fontId="14" fillId="0" borderId="118" xfId="0" applyNumberFormat="1" applyFont="1" applyBorder="1" applyAlignment="1">
      <alignment horizontal="center" vertical="center" wrapText="1"/>
    </xf>
    <xf numFmtId="0" fontId="14" fillId="0" borderId="122" xfId="0" applyFont="1" applyBorder="1" applyAlignment="1">
      <alignment horizontal="center" vertical="center" wrapText="1"/>
    </xf>
    <xf numFmtId="0" fontId="14" fillId="0" borderId="129" xfId="0" applyFont="1" applyBorder="1" applyAlignment="1">
      <alignment horizontal="center" vertical="center" wrapText="1"/>
    </xf>
    <xf numFmtId="0" fontId="14" fillId="0" borderId="138" xfId="0" applyFont="1" applyBorder="1" applyAlignment="1">
      <alignment horizontal="center" vertical="center" wrapText="1"/>
    </xf>
    <xf numFmtId="3" fontId="14" fillId="0" borderId="142" xfId="0" applyNumberFormat="1" applyFont="1" applyBorder="1" applyAlignment="1">
      <alignment horizontal="center" vertical="center" wrapText="1"/>
    </xf>
    <xf numFmtId="0" fontId="4" fillId="0" borderId="1" xfId="1" applyFont="1" applyBorder="1" applyAlignment="1">
      <alignment horizontal="center" vertical="center" wrapText="1"/>
    </xf>
    <xf numFmtId="165" fontId="10"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0" fillId="0" borderId="1" xfId="1" applyFont="1" applyBorder="1" applyAlignment="1">
      <alignment horizontal="left" vertical="top" wrapText="1"/>
    </xf>
    <xf numFmtId="0" fontId="14" fillId="0" borderId="1" xfId="0" applyFont="1" applyBorder="1"/>
    <xf numFmtId="43" fontId="12" fillId="0" borderId="1" xfId="7" applyFont="1" applyBorder="1" applyAlignment="1">
      <alignment horizontal="center"/>
    </xf>
    <xf numFmtId="0" fontId="12" fillId="0" borderId="1" xfId="0" applyFont="1" applyBorder="1"/>
    <xf numFmtId="0" fontId="10" fillId="0" borderId="1" xfId="0" applyFont="1" applyBorder="1" applyAlignment="1">
      <alignment horizontal="justify" vertical="center" wrapText="1"/>
    </xf>
    <xf numFmtId="43" fontId="14" fillId="0" borderId="1" xfId="7" applyFont="1" applyFill="1" applyBorder="1" applyAlignment="1">
      <alignment horizontal="center" vertical="top" wrapText="1"/>
    </xf>
    <xf numFmtId="0" fontId="14" fillId="0" borderId="0" xfId="0" applyFont="1"/>
    <xf numFmtId="0" fontId="14" fillId="0" borderId="1" xfId="0" applyFont="1" applyBorder="1" applyAlignment="1">
      <alignment horizontal="center" vertical="center" wrapText="1"/>
    </xf>
    <xf numFmtId="0" fontId="14" fillId="0" borderId="1" xfId="0" applyFont="1" applyBorder="1" applyAlignment="1">
      <alignment horizontal="justify" vertical="center" wrapText="1"/>
    </xf>
    <xf numFmtId="0" fontId="27" fillId="0" borderId="0" xfId="0" applyFont="1" applyAlignment="1">
      <alignment horizontal="left"/>
    </xf>
    <xf numFmtId="0" fontId="12" fillId="0" borderId="0" xfId="0" applyFont="1" applyAlignment="1">
      <alignment horizontal="left"/>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15" xfId="0" applyFont="1" applyBorder="1" applyAlignment="1">
      <alignment horizontal="left" vertical="center" wrapText="1"/>
    </xf>
    <xf numFmtId="0" fontId="14" fillId="0" borderId="16" xfId="0" applyFont="1" applyBorder="1" applyAlignment="1">
      <alignment horizontal="left" vertical="center" wrapText="1"/>
    </xf>
    <xf numFmtId="0" fontId="8" fillId="0" borderId="84" xfId="0" applyFont="1" applyBorder="1" applyAlignment="1">
      <alignment vertical="center" wrapText="1"/>
    </xf>
    <xf numFmtId="0" fontId="13" fillId="0" borderId="89" xfId="0" applyFont="1" applyBorder="1" applyAlignment="1">
      <alignment horizontal="center" vertical="center" wrapText="1"/>
    </xf>
    <xf numFmtId="0" fontId="13" fillId="0" borderId="42" xfId="0" applyFont="1" applyBorder="1" applyAlignment="1">
      <alignment horizontal="center" vertical="center" wrapText="1"/>
    </xf>
    <xf numFmtId="0" fontId="13" fillId="0" borderId="90" xfId="0" applyFont="1" applyBorder="1" applyAlignment="1">
      <alignment horizontal="left" vertical="center" wrapText="1" indent="1"/>
    </xf>
    <xf numFmtId="0" fontId="13" fillId="0" borderId="91" xfId="0" applyFont="1" applyBorder="1" applyAlignment="1">
      <alignment horizontal="left" vertical="center" wrapText="1" indent="1"/>
    </xf>
    <xf numFmtId="0" fontId="13" fillId="0" borderId="93" xfId="0" applyFont="1" applyBorder="1" applyAlignment="1">
      <alignment horizontal="left" vertical="center" wrapText="1" indent="1"/>
    </xf>
    <xf numFmtId="0" fontId="13" fillId="0" borderId="94" xfId="0" applyFont="1" applyBorder="1" applyAlignment="1">
      <alignment horizontal="left" vertical="center" wrapText="1" indent="1"/>
    </xf>
    <xf numFmtId="0" fontId="13" fillId="0" borderId="62" xfId="0" applyFont="1" applyBorder="1" applyAlignment="1">
      <alignment horizontal="left" vertical="center" wrapText="1" indent="1"/>
    </xf>
    <xf numFmtId="0" fontId="13" fillId="0" borderId="63" xfId="0" applyFont="1" applyBorder="1" applyAlignment="1">
      <alignment horizontal="left" vertical="center" wrapText="1" indent="1"/>
    </xf>
    <xf numFmtId="0" fontId="13" fillId="0" borderId="66" xfId="0" applyFont="1" applyBorder="1" applyAlignment="1">
      <alignment horizontal="left" vertical="center" wrapText="1" indent="1"/>
    </xf>
    <xf numFmtId="0" fontId="13" fillId="0" borderId="67" xfId="0" applyFont="1" applyBorder="1" applyAlignment="1">
      <alignment horizontal="left" vertical="center" wrapText="1" indent="1"/>
    </xf>
    <xf numFmtId="0" fontId="13" fillId="0" borderId="69" xfId="0" applyFont="1" applyBorder="1" applyAlignment="1">
      <alignment horizontal="left" vertical="center" wrapText="1" indent="1"/>
    </xf>
    <xf numFmtId="0" fontId="13" fillId="0" borderId="70" xfId="0" applyFont="1" applyBorder="1" applyAlignment="1">
      <alignment horizontal="left" vertical="center" wrapText="1" indent="1"/>
    </xf>
    <xf numFmtId="0" fontId="13" fillId="0" borderId="73" xfId="0" applyFont="1" applyBorder="1" applyAlignment="1">
      <alignment horizontal="left" vertical="center" wrapText="1" indent="1"/>
    </xf>
    <xf numFmtId="0" fontId="13" fillId="0" borderId="74" xfId="0" applyFont="1" applyBorder="1" applyAlignment="1">
      <alignment horizontal="left" vertical="center" wrapText="1" indent="1"/>
    </xf>
    <xf numFmtId="0" fontId="13" fillId="0" borderId="77" xfId="0" applyFont="1" applyBorder="1" applyAlignment="1">
      <alignment horizontal="left" vertical="center" wrapText="1" indent="1"/>
    </xf>
    <xf numFmtId="0" fontId="13" fillId="0" borderId="78" xfId="0" applyFont="1" applyBorder="1" applyAlignment="1">
      <alignment horizontal="left" vertical="center" wrapText="1" indent="1"/>
    </xf>
    <xf numFmtId="0" fontId="14" fillId="0" borderId="17" xfId="0" applyFont="1" applyBorder="1" applyAlignment="1">
      <alignment horizontal="left" vertical="top" wrapText="1"/>
    </xf>
    <xf numFmtId="0" fontId="14" fillId="0" borderId="19" xfId="0" applyFont="1" applyBorder="1" applyAlignment="1">
      <alignment horizontal="left" vertical="top" wrapText="1"/>
    </xf>
    <xf numFmtId="0" fontId="14" fillId="0" borderId="18" xfId="0" applyFont="1" applyBorder="1" applyAlignment="1">
      <alignment horizontal="left" vertical="top" wrapText="1"/>
    </xf>
    <xf numFmtId="0" fontId="13" fillId="0" borderId="136" xfId="0" applyFont="1" applyBorder="1" applyAlignment="1">
      <alignment horizontal="left" vertical="center" wrapText="1" indent="1"/>
    </xf>
    <xf numFmtId="0" fontId="13" fillId="0" borderId="137" xfId="0" applyFont="1" applyBorder="1" applyAlignment="1">
      <alignment horizontal="left" vertical="center" wrapText="1" indent="1"/>
    </xf>
    <xf numFmtId="0" fontId="13" fillId="0" borderId="140" xfId="0" applyFont="1" applyBorder="1" applyAlignment="1">
      <alignment horizontal="left" vertical="center" wrapText="1" indent="1"/>
    </xf>
    <xf numFmtId="0" fontId="13" fillId="0" borderId="141" xfId="0" applyFont="1" applyBorder="1" applyAlignment="1">
      <alignment horizontal="left" vertical="center" wrapText="1" indent="1"/>
    </xf>
    <xf numFmtId="3" fontId="14" fillId="0" borderId="83" xfId="0" applyNumberFormat="1" applyFont="1" applyBorder="1" applyAlignment="1">
      <alignment horizontal="center" vertical="center" wrapText="1"/>
    </xf>
    <xf numFmtId="3" fontId="14" fillId="0" borderId="88" xfId="0" applyNumberFormat="1" applyFont="1" applyBorder="1" applyAlignment="1">
      <alignment horizontal="center" vertical="center" wrapText="1"/>
    </xf>
    <xf numFmtId="0" fontId="11" fillId="0" borderId="17" xfId="0" applyFont="1" applyBorder="1" applyAlignment="1">
      <alignment horizontal="left" vertical="center" wrapText="1"/>
    </xf>
    <xf numFmtId="0" fontId="11" fillId="0" borderId="19" xfId="0" applyFont="1" applyBorder="1" applyAlignment="1">
      <alignment horizontal="left" vertical="center" wrapText="1"/>
    </xf>
    <xf numFmtId="0" fontId="11" fillId="0" borderId="155" xfId="0" applyFont="1" applyBorder="1" applyAlignment="1">
      <alignment horizontal="center" vertical="center" wrapText="1"/>
    </xf>
    <xf numFmtId="0" fontId="11" fillId="0" borderId="156" xfId="0" applyFont="1" applyBorder="1" applyAlignment="1">
      <alignment horizontal="center" vertical="center" wrapText="1"/>
    </xf>
    <xf numFmtId="0" fontId="13" fillId="0" borderId="155" xfId="0" applyFont="1" applyBorder="1" applyAlignment="1">
      <alignment horizontal="center" vertical="center" wrapText="1"/>
    </xf>
    <xf numFmtId="0" fontId="13" fillId="0" borderId="157" xfId="0" applyFont="1" applyBorder="1" applyAlignment="1">
      <alignment horizontal="center" vertical="center" wrapText="1"/>
    </xf>
    <xf numFmtId="0" fontId="13" fillId="0" borderId="156" xfId="0" applyFont="1" applyBorder="1" applyAlignment="1">
      <alignment horizontal="center" vertical="center" wrapText="1"/>
    </xf>
    <xf numFmtId="0" fontId="13" fillId="0" borderId="155" xfId="0" applyFont="1" applyBorder="1" applyAlignment="1">
      <alignment vertical="center" wrapText="1"/>
    </xf>
    <xf numFmtId="0" fontId="13" fillId="0" borderId="157" xfId="0" applyFont="1" applyBorder="1" applyAlignment="1">
      <alignment vertical="center" wrapText="1"/>
    </xf>
    <xf numFmtId="0" fontId="13" fillId="0" borderId="156" xfId="0" applyFont="1" applyBorder="1" applyAlignment="1">
      <alignment vertical="center" wrapText="1"/>
    </xf>
    <xf numFmtId="0" fontId="13" fillId="0" borderId="0" xfId="0" applyFont="1" applyAlignment="1">
      <alignment horizontal="left" vertical="center" wrapText="1"/>
    </xf>
    <xf numFmtId="0" fontId="13" fillId="0" borderId="104" xfId="0" applyFont="1" applyBorder="1" applyAlignment="1">
      <alignment horizontal="left" vertical="center" wrapText="1" indent="5"/>
    </xf>
    <xf numFmtId="0" fontId="13" fillId="0" borderId="105" xfId="0" applyFont="1" applyBorder="1" applyAlignment="1">
      <alignment horizontal="left" vertical="center" wrapText="1" indent="5"/>
    </xf>
    <xf numFmtId="0" fontId="13" fillId="0" borderId="106" xfId="0" applyFont="1" applyBorder="1" applyAlignment="1">
      <alignment horizontal="left" vertical="center" wrapText="1" indent="5"/>
    </xf>
    <xf numFmtId="0" fontId="13" fillId="0" borderId="109" xfId="0" applyFont="1" applyBorder="1" applyAlignment="1">
      <alignment horizontal="left" vertical="center" wrapText="1" indent="1"/>
    </xf>
    <xf numFmtId="0" fontId="13" fillId="0" borderId="110" xfId="0" applyFont="1" applyBorder="1" applyAlignment="1">
      <alignment horizontal="left" vertical="center" wrapText="1" indent="1"/>
    </xf>
    <xf numFmtId="0" fontId="13" fillId="0" borderId="113" xfId="0" applyFont="1" applyBorder="1" applyAlignment="1">
      <alignment horizontal="left" vertical="center" wrapText="1" indent="1"/>
    </xf>
    <xf numFmtId="0" fontId="13" fillId="0" borderId="114" xfId="0" applyFont="1" applyBorder="1" applyAlignment="1">
      <alignment horizontal="left" vertical="center" wrapText="1" indent="1"/>
    </xf>
    <xf numFmtId="0" fontId="13" fillId="0" borderId="116" xfId="0" applyFont="1" applyBorder="1" applyAlignment="1">
      <alignment horizontal="left" vertical="center" wrapText="1" indent="1"/>
    </xf>
    <xf numFmtId="0" fontId="13" fillId="0" borderId="117" xfId="0" applyFont="1" applyBorder="1" applyAlignment="1">
      <alignment horizontal="left" vertical="center" wrapText="1" indent="1"/>
    </xf>
    <xf numFmtId="0" fontId="13" fillId="0" borderId="120" xfId="0" applyFont="1" applyBorder="1" applyAlignment="1">
      <alignment horizontal="left" vertical="center" wrapText="1" indent="1"/>
    </xf>
    <xf numFmtId="0" fontId="13" fillId="0" borderId="121" xfId="0" applyFont="1" applyBorder="1" applyAlignment="1">
      <alignment horizontal="left" vertical="center" wrapText="1" indent="1"/>
    </xf>
    <xf numFmtId="0" fontId="13" fillId="0" borderId="124" xfId="0" applyFont="1" applyBorder="1" applyAlignment="1">
      <alignment horizontal="left" vertical="center" wrapText="1" indent="1"/>
    </xf>
    <xf numFmtId="0" fontId="13" fillId="0" borderId="125" xfId="0" applyFont="1" applyBorder="1" applyAlignment="1">
      <alignment horizontal="left" vertical="center" wrapText="1" indent="1"/>
    </xf>
    <xf numFmtId="0" fontId="13" fillId="0" borderId="127" xfId="0" applyFont="1" applyBorder="1" applyAlignment="1">
      <alignment horizontal="left" vertical="center" wrapText="1" indent="1"/>
    </xf>
    <xf numFmtId="0" fontId="13" fillId="0" borderId="128" xfId="0" applyFont="1" applyBorder="1" applyAlignment="1">
      <alignment horizontal="left" vertical="center" wrapText="1" indent="1"/>
    </xf>
    <xf numFmtId="0" fontId="13" fillId="0" borderId="130" xfId="0" applyFont="1" applyBorder="1" applyAlignment="1">
      <alignment horizontal="left" vertical="center" wrapText="1" indent="1"/>
    </xf>
    <xf numFmtId="0" fontId="13" fillId="0" borderId="131" xfId="0" applyFont="1" applyBorder="1" applyAlignment="1">
      <alignment horizontal="left" vertical="center" wrapText="1" indent="1"/>
    </xf>
    <xf numFmtId="0" fontId="13" fillId="0" borderId="133" xfId="0" applyFont="1" applyBorder="1" applyAlignment="1">
      <alignment horizontal="left" vertical="center" wrapText="1" indent="1"/>
    </xf>
    <xf numFmtId="0" fontId="13" fillId="0" borderId="134" xfId="0" applyFont="1" applyBorder="1" applyAlignment="1">
      <alignment horizontal="left" vertical="center" wrapText="1" indent="1"/>
    </xf>
    <xf numFmtId="0" fontId="13" fillId="0" borderId="80" xfId="0" applyFont="1" applyBorder="1" applyAlignment="1">
      <alignment horizontal="center" vertical="center" wrapText="1"/>
    </xf>
    <xf numFmtId="0" fontId="13" fillId="0" borderId="85" xfId="0" applyFont="1" applyBorder="1" applyAlignment="1">
      <alignment horizontal="center" vertical="center" wrapText="1"/>
    </xf>
    <xf numFmtId="0" fontId="13" fillId="0" borderId="46" xfId="0" applyFont="1" applyBorder="1" applyAlignment="1">
      <alignment horizontal="left" vertical="center" wrapText="1" indent="1"/>
    </xf>
    <xf numFmtId="0" fontId="13" fillId="0" borderId="47" xfId="0" applyFont="1" applyBorder="1" applyAlignment="1">
      <alignment horizontal="left" vertical="center" wrapText="1" indent="1"/>
    </xf>
    <xf numFmtId="0" fontId="13" fillId="0" borderId="54" xfId="0" applyFont="1" applyBorder="1" applyAlignment="1">
      <alignment horizontal="left" vertical="center" wrapText="1" indent="1"/>
    </xf>
    <xf numFmtId="0" fontId="13" fillId="0" borderId="55" xfId="0" applyFont="1" applyBorder="1" applyAlignment="1">
      <alignment horizontal="left" vertical="center" wrapText="1" indent="1"/>
    </xf>
    <xf numFmtId="0" fontId="13" fillId="0" borderId="58" xfId="0" applyFont="1" applyBorder="1" applyAlignment="1">
      <alignment horizontal="left" vertical="center" wrapText="1" indent="1"/>
    </xf>
    <xf numFmtId="0" fontId="13" fillId="0" borderId="59" xfId="0" applyFont="1" applyBorder="1" applyAlignment="1">
      <alignment horizontal="left" vertical="center" wrapText="1" indent="1"/>
    </xf>
    <xf numFmtId="0" fontId="13" fillId="0" borderId="81" xfId="0" applyFont="1" applyBorder="1" applyAlignment="1">
      <alignment horizontal="left" vertical="center" wrapText="1" indent="1"/>
    </xf>
    <xf numFmtId="0" fontId="13" fillId="0" borderId="82" xfId="0" applyFont="1" applyBorder="1" applyAlignment="1">
      <alignment horizontal="left" vertical="center" wrapText="1" indent="1"/>
    </xf>
    <xf numFmtId="0" fontId="13" fillId="0" borderId="86" xfId="0" applyFont="1" applyBorder="1" applyAlignment="1">
      <alignment horizontal="left" vertical="center" wrapText="1" indent="1"/>
    </xf>
    <xf numFmtId="0" fontId="13" fillId="0" borderId="87" xfId="0" applyFont="1" applyBorder="1" applyAlignment="1">
      <alignment horizontal="left" vertical="center" wrapText="1" indent="1"/>
    </xf>
    <xf numFmtId="10" fontId="5" fillId="0" borderId="0" xfId="0" applyNumberFormat="1" applyFont="1" applyAlignment="1">
      <alignment horizontal="center"/>
    </xf>
    <xf numFmtId="0" fontId="10" fillId="0" borderId="12" xfId="0" applyFont="1" applyBorder="1" applyAlignment="1">
      <alignment horizontal="justify" vertical="top" wrapText="1"/>
    </xf>
    <xf numFmtId="0" fontId="5" fillId="0" borderId="0" xfId="0" applyFont="1"/>
    <xf numFmtId="0" fontId="5" fillId="0" borderId="13" xfId="0" applyFont="1" applyBorder="1"/>
    <xf numFmtId="0" fontId="10" fillId="0" borderId="14" xfId="0" applyFont="1" applyBorder="1" applyAlignment="1">
      <alignment horizontal="justify" vertical="top" wrapText="1"/>
    </xf>
    <xf numFmtId="0" fontId="5" fillId="0" borderId="15" xfId="0" applyFont="1" applyBorder="1"/>
    <xf numFmtId="0" fontId="5" fillId="0" borderId="16" xfId="0" applyFont="1" applyBorder="1"/>
    <xf numFmtId="0" fontId="12" fillId="0" borderId="0" xfId="0" applyFont="1" applyAlignment="1">
      <alignment horizontal="justify" vertical="top" wrapText="1"/>
    </xf>
    <xf numFmtId="0" fontId="10" fillId="0" borderId="15" xfId="0" applyFont="1" applyBorder="1" applyAlignment="1">
      <alignment horizontal="justify" vertical="top" wrapText="1"/>
    </xf>
    <xf numFmtId="0" fontId="10" fillId="0" borderId="16" xfId="0" applyFont="1" applyBorder="1" applyAlignment="1">
      <alignment horizontal="justify" vertical="top" wrapText="1"/>
    </xf>
    <xf numFmtId="0" fontId="4" fillId="0" borderId="0" xfId="0" applyFont="1" applyAlignment="1">
      <alignment horizontal="justify" vertical="top" wrapText="1"/>
    </xf>
    <xf numFmtId="0" fontId="10" fillId="0" borderId="0" xfId="0" applyFont="1" applyAlignment="1">
      <alignment horizontal="justify" vertical="top" wrapText="1"/>
    </xf>
    <xf numFmtId="0" fontId="10" fillId="0" borderId="9" xfId="0" applyFont="1" applyBorder="1" applyAlignment="1">
      <alignment horizontal="left" vertical="top" wrapText="1"/>
    </xf>
    <xf numFmtId="0" fontId="5" fillId="0" borderId="10" xfId="0" applyFont="1" applyBorder="1"/>
    <xf numFmtId="0" fontId="5" fillId="0" borderId="11" xfId="0" applyFont="1" applyBorder="1"/>
    <xf numFmtId="0" fontId="10" fillId="0" borderId="12" xfId="0" applyFont="1" applyBorder="1" applyAlignment="1">
      <alignment horizontal="left" vertical="top" wrapText="1"/>
    </xf>
    <xf numFmtId="0" fontId="20" fillId="0" borderId="17" xfId="0" applyFont="1" applyBorder="1" applyAlignment="1">
      <alignment horizontal="left" wrapText="1"/>
    </xf>
    <xf numFmtId="0" fontId="20" fillId="0" borderId="18" xfId="0" applyFont="1" applyBorder="1" applyAlignment="1">
      <alignment horizontal="left" wrapText="1"/>
    </xf>
    <xf numFmtId="0" fontId="11" fillId="0" borderId="143" xfId="0" applyFont="1" applyBorder="1" applyAlignment="1">
      <alignment horizontal="center" vertical="center" wrapText="1"/>
    </xf>
    <xf numFmtId="0" fontId="11" fillId="0" borderId="144"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145" xfId="0" applyFont="1" applyBorder="1" applyAlignment="1">
      <alignment horizontal="left" vertical="center" wrapText="1" indent="1"/>
    </xf>
    <xf numFmtId="0" fontId="13" fillId="0" borderId="28" xfId="0" applyFont="1" applyBorder="1" applyAlignment="1">
      <alignment horizontal="left" vertical="center" wrapText="1" indent="1"/>
    </xf>
    <xf numFmtId="0" fontId="13" fillId="0" borderId="31" xfId="0" applyFont="1" applyBorder="1" applyAlignment="1">
      <alignment horizontal="left" vertical="center" wrapText="1" indent="1"/>
    </xf>
    <xf numFmtId="0" fontId="13" fillId="0" borderId="32" xfId="0" applyFont="1" applyBorder="1" applyAlignment="1">
      <alignment horizontal="left" vertical="center" wrapText="1" indent="1"/>
    </xf>
    <xf numFmtId="0" fontId="6" fillId="0" borderId="0" xfId="0" applyFont="1" applyAlignment="1">
      <alignment horizontal="center" vertical="top" wrapText="1"/>
    </xf>
    <xf numFmtId="0" fontId="19" fillId="0" borderId="0" xfId="0" applyFont="1" applyAlignment="1">
      <alignment horizontal="center" vertical="top" wrapText="1"/>
    </xf>
    <xf numFmtId="0" fontId="10"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center" vertical="top" wrapText="1"/>
    </xf>
    <xf numFmtId="0" fontId="13" fillId="0" borderId="34" xfId="0" applyFont="1" applyBorder="1" applyAlignment="1">
      <alignment horizontal="left" vertical="center" wrapText="1" indent="1"/>
    </xf>
    <xf numFmtId="0" fontId="13" fillId="0" borderId="35" xfId="0" applyFont="1" applyBorder="1" applyAlignment="1">
      <alignment horizontal="left" vertical="center" wrapText="1" indent="1"/>
    </xf>
    <xf numFmtId="0" fontId="13" fillId="0" borderId="37" xfId="0" applyFont="1" applyBorder="1" applyAlignment="1">
      <alignment horizontal="left" vertical="center" wrapText="1" indent="1"/>
    </xf>
    <xf numFmtId="0" fontId="13" fillId="0" borderId="38" xfId="0" applyFont="1" applyBorder="1" applyAlignment="1">
      <alignment horizontal="left" vertical="center" wrapText="1" indent="1"/>
    </xf>
    <xf numFmtId="0" fontId="13" fillId="0" borderId="40" xfId="0" applyFont="1" applyBorder="1" applyAlignment="1">
      <alignment horizontal="left" vertical="center" wrapText="1" indent="1"/>
    </xf>
    <xf numFmtId="0" fontId="13" fillId="0" borderId="41" xfId="0" applyFont="1" applyBorder="1" applyAlignment="1">
      <alignment horizontal="left" vertical="center" wrapText="1" indent="1"/>
    </xf>
    <xf numFmtId="0" fontId="13" fillId="0" borderId="43" xfId="0" applyFont="1" applyBorder="1" applyAlignment="1">
      <alignment horizontal="left" vertical="center" wrapText="1" indent="1"/>
    </xf>
    <xf numFmtId="0" fontId="13" fillId="0" borderId="44" xfId="0" applyFont="1" applyBorder="1" applyAlignment="1">
      <alignment horizontal="left" vertical="center" wrapText="1" indent="1"/>
    </xf>
    <xf numFmtId="0" fontId="14" fillId="0" borderId="92" xfId="0" applyFont="1" applyBorder="1" applyAlignment="1">
      <alignment horizontal="center" vertical="center" wrapText="1"/>
    </xf>
    <xf numFmtId="0" fontId="14" fillId="0" borderId="95" xfId="0" applyFont="1" applyBorder="1" applyAlignment="1">
      <alignment horizontal="center" vertical="center" wrapText="1"/>
    </xf>
    <xf numFmtId="0" fontId="13" fillId="0" borderId="96" xfId="0" applyFont="1" applyBorder="1" applyAlignment="1">
      <alignment horizontal="center" vertical="center" wrapText="1"/>
    </xf>
    <xf numFmtId="0" fontId="13" fillId="0" borderId="100" xfId="0" applyFont="1" applyBorder="1" applyAlignment="1">
      <alignment horizontal="center" vertical="center" wrapText="1"/>
    </xf>
    <xf numFmtId="0" fontId="13" fillId="0" borderId="97" xfId="0" applyFont="1" applyBorder="1" applyAlignment="1">
      <alignment horizontal="left" vertical="center" wrapText="1" indent="1"/>
    </xf>
    <xf numFmtId="0" fontId="13" fillId="0" borderId="98" xfId="0" applyFont="1" applyBorder="1" applyAlignment="1">
      <alignment horizontal="left" vertical="center" wrapText="1" indent="1"/>
    </xf>
    <xf numFmtId="0" fontId="13" fillId="0" borderId="101" xfId="0" applyFont="1" applyBorder="1" applyAlignment="1">
      <alignment horizontal="left" vertical="center" wrapText="1" indent="1"/>
    </xf>
    <xf numFmtId="0" fontId="13" fillId="0" borderId="102" xfId="0" applyFont="1" applyBorder="1" applyAlignment="1">
      <alignment horizontal="left" vertical="center" wrapText="1" indent="1"/>
    </xf>
    <xf numFmtId="3" fontId="14" fillId="0" borderId="99" xfId="0" applyNumberFormat="1" applyFont="1" applyBorder="1" applyAlignment="1">
      <alignment horizontal="center" vertical="center" wrapText="1"/>
    </xf>
    <xf numFmtId="3" fontId="14" fillId="0" borderId="103" xfId="0" applyNumberFormat="1" applyFont="1" applyBorder="1" applyAlignment="1">
      <alignment horizontal="center" vertical="center" wrapText="1"/>
    </xf>
    <xf numFmtId="0" fontId="13" fillId="0" borderId="49" xfId="0" applyFont="1" applyBorder="1" applyAlignment="1">
      <alignment horizontal="left" vertical="center" wrapText="1" indent="1"/>
    </xf>
    <xf numFmtId="0" fontId="13" fillId="0" borderId="50" xfId="0" applyFont="1" applyBorder="1" applyAlignment="1">
      <alignment horizontal="left" vertical="center" wrapText="1" indent="1"/>
    </xf>
    <xf numFmtId="0" fontId="9" fillId="0" borderId="9" xfId="0" applyFont="1" applyBorder="1" applyAlignment="1">
      <alignment horizontal="justify" vertical="top" wrapText="1"/>
    </xf>
    <xf numFmtId="0" fontId="9" fillId="0" borderId="0" xfId="0" applyFont="1" applyAlignment="1">
      <alignment horizontal="justify" vertical="top" wrapText="1"/>
    </xf>
    <xf numFmtId="0" fontId="5" fillId="0" borderId="0" xfId="0" applyFont="1" applyAlignment="1">
      <alignment horizontal="center"/>
    </xf>
    <xf numFmtId="0" fontId="10" fillId="0" borderId="0" xfId="0" applyFont="1" applyAlignment="1">
      <alignment horizontal="center" vertical="top" wrapText="1"/>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3" fillId="0" borderId="14" xfId="0" applyFont="1" applyBorder="1" applyAlignment="1">
      <alignment horizontal="left" vertical="center" wrapText="1"/>
    </xf>
    <xf numFmtId="0" fontId="13" fillId="0" borderId="15" xfId="0" applyFont="1" applyBorder="1" applyAlignment="1">
      <alignment horizontal="left" vertical="center" wrapText="1"/>
    </xf>
    <xf numFmtId="0" fontId="13" fillId="0" borderId="16" xfId="0" applyFont="1" applyBorder="1" applyAlignment="1">
      <alignment horizontal="left" vertical="center" wrapText="1"/>
    </xf>
    <xf numFmtId="0" fontId="4" fillId="0" borderId="1" xfId="0" applyFont="1" applyBorder="1" applyAlignment="1">
      <alignment horizontal="center" vertical="center" wrapText="1"/>
    </xf>
    <xf numFmtId="0" fontId="10" fillId="0" borderId="0" xfId="0" applyFont="1" applyAlignment="1">
      <alignment horizontal="right" vertical="top" wrapText="1"/>
    </xf>
    <xf numFmtId="0" fontId="5" fillId="0" borderId="0" xfId="0" applyFont="1" applyAlignment="1">
      <alignment horizontal="right"/>
    </xf>
    <xf numFmtId="0" fontId="22" fillId="0" borderId="6" xfId="0" applyFont="1" applyBorder="1" applyAlignment="1">
      <alignment horizontal="center" vertical="center" wrapText="1"/>
    </xf>
    <xf numFmtId="0" fontId="4" fillId="0" borderId="6" xfId="0" applyFont="1" applyBorder="1" applyAlignment="1">
      <alignment horizontal="center" vertical="center" wrapText="1"/>
    </xf>
    <xf numFmtId="0" fontId="14" fillId="0" borderId="1" xfId="0" applyFont="1" applyBorder="1" applyAlignment="1">
      <alignment vertical="center" wrapText="1"/>
    </xf>
    <xf numFmtId="0" fontId="10" fillId="0" borderId="1" xfId="0" applyFont="1" applyBorder="1" applyAlignment="1">
      <alignment horizontal="left" vertical="top" wrapText="1"/>
    </xf>
    <xf numFmtId="0" fontId="4" fillId="0" borderId="8" xfId="0" applyFont="1" applyBorder="1" applyAlignment="1">
      <alignment horizontal="center" vertical="center" wrapText="1"/>
    </xf>
    <xf numFmtId="0" fontId="4" fillId="0" borderId="20"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3" xfId="0" applyFont="1" applyBorder="1" applyAlignment="1">
      <alignment horizontal="center" vertical="center" wrapText="1"/>
    </xf>
    <xf numFmtId="0" fontId="21" fillId="0" borderId="1" xfId="0" applyFont="1" applyBorder="1" applyAlignment="1">
      <alignment horizontal="left" vertical="center" wrapText="1"/>
    </xf>
    <xf numFmtId="0" fontId="10" fillId="0" borderId="1" xfId="0" applyFont="1" applyBorder="1" applyAlignment="1">
      <alignment horizontal="center" vertical="center" wrapText="1"/>
    </xf>
    <xf numFmtId="0" fontId="14" fillId="0" borderId="12" xfId="0" applyFont="1" applyBorder="1" applyAlignment="1">
      <alignment horizontal="left" wrapText="1"/>
    </xf>
    <xf numFmtId="0" fontId="14" fillId="0" borderId="0" xfId="0" applyFont="1" applyAlignment="1">
      <alignment horizontal="left" wrapText="1"/>
    </xf>
    <xf numFmtId="0" fontId="14" fillId="0" borderId="1" xfId="0" applyFont="1" applyBorder="1" applyAlignment="1">
      <alignment horizontal="left" wrapText="1"/>
    </xf>
    <xf numFmtId="0" fontId="14" fillId="0" borderId="1" xfId="0" applyFont="1" applyBorder="1" applyAlignment="1">
      <alignment horizontal="left" vertical="center" wrapText="1"/>
    </xf>
    <xf numFmtId="0" fontId="14" fillId="0" borderId="5" xfId="0" applyFont="1" applyBorder="1" applyAlignment="1">
      <alignment horizontal="left" vertical="center"/>
    </xf>
    <xf numFmtId="0" fontId="14" fillId="0" borderId="159" xfId="0" applyFont="1" applyBorder="1" applyAlignment="1">
      <alignment horizontal="left" vertical="center"/>
    </xf>
    <xf numFmtId="0" fontId="14" fillId="0" borderId="160" xfId="0" applyFont="1" applyBorder="1" applyAlignment="1">
      <alignment horizontal="left" vertical="center"/>
    </xf>
    <xf numFmtId="0" fontId="23" fillId="0" borderId="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10" fillId="0" borderId="5" xfId="0" applyFont="1" applyBorder="1" applyAlignment="1">
      <alignment horizontal="left" vertical="center" wrapText="1"/>
    </xf>
    <xf numFmtId="0" fontId="10" fillId="0" borderId="159" xfId="0" applyFont="1" applyBorder="1" applyAlignment="1">
      <alignment horizontal="left" vertical="center" wrapText="1"/>
    </xf>
    <xf numFmtId="0" fontId="10" fillId="0" borderId="160" xfId="0" applyFont="1" applyBorder="1" applyAlignment="1">
      <alignment horizontal="left" vertical="center" wrapText="1"/>
    </xf>
  </cellXfs>
  <cellStyles count="8">
    <cellStyle name="Comma" xfId="7" builtinId="3"/>
    <cellStyle name="Comma 2" xfId="4" xr:uid="{00000000-0005-0000-0000-000001000000}"/>
    <cellStyle name="Comma 25" xfId="2" xr:uid="{00000000-0005-0000-0000-000002000000}"/>
    <cellStyle name="Comma 3" xfId="6" xr:uid="{00000000-0005-0000-0000-000003000000}"/>
    <cellStyle name="Normal" xfId="0" builtinId="0"/>
    <cellStyle name="Normal 2" xfId="3" xr:uid="{00000000-0005-0000-0000-000005000000}"/>
    <cellStyle name="Normal 3" xfId="5" xr:uid="{00000000-0005-0000-0000-000006000000}"/>
    <cellStyle name="Normal 38"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styles" Target="styles.xml"/><Relationship Id="rId10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sharedStrings" Target="sharedString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theme" Target="theme/theme1.xml"/><Relationship Id="rId3"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30459</xdr:colOff>
      <xdr:row>0</xdr:row>
      <xdr:rowOff>9525</xdr:rowOff>
    </xdr:from>
    <xdr:ext cx="543832" cy="538439"/>
    <xdr:pic>
      <xdr:nvPicPr>
        <xdr:cNvPr id="2" name="officeArt object">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3344" y="9525"/>
          <a:ext cx="543832" cy="53843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05.151.246\Engineering%20Services\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05.151.246\Engineering%20Services\10.208.51.52\pas\Users\95983\Desktop\cleane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28023;&#22303;&#25903;&#24215;\&#28023;&#22303;&#35211;&#31309;\&#24115;&#31080;\&#24115;&#31080;\FORM\BQCST\BQCST\COMB-UR.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05.151.246\Engineering%20Services\C:\PKP\Praveen\P-o\COsting\CYCLES\07-08_Cost\Q2\Productwise\Productwise_H1_07-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05.151.246\Engineering%20Services\Smk\d\PIP\avu\CDATA\EQUIP\PUMPS\PUMP-A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205.151.246\Engineering%20Services\Yramesh\c\AP%20AGENDA%20FOLDER%20-%20AKG\PRO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05.151.246\Engineering%20Services\t-042\suvendu\Documents%20and%20Settings\suv\Local%20Settings\Temporary%20Internet%20Files\OLK75\Documents%20and%20Settings\ci1056\My%20Documents\DQR\Sample%20PS%20DI\PS-1300-Rev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0.205.151.246\Engineering%20Services\Research-camb\mresearch\RPW\Winter%2004-05\Margins\MRGWinter04-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0.205.151.246\Engineering%20Services\CILDELVWINVNX01\Drilling\PETROLEUMRESERVOIR\TEST%20data\C_N%20coefficients\CN32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205.151.246\Engineering%20Services\DIEN2\C\WINDOWS\TEMP\3533\99Q\99Q3657\99Q3299(REV.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05.151.246\Engineering%20Services\Xdcb1\d\BE%203\110%20nghia%20dan\DT500\CAPITAL\220nb-th\CAPITAL\220DTXL\PLQN9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05.151.246\Engineering%20Services\A:\PDung\Cac%20%20CT\CP2\CP2-%20Tasei\CP2A-Vinaconex%20-Final-Submit%2005-01-04\CP2A-Final-Submit%2005-01-04\Sua-%2014-1-04\14-1-04\CP2A%20BQ-4%20-Breakdown%20VINACONEX-submit%2014-1-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205.151.246\Engineering%20Services\5BEC5629\CP2A%20BQ-4%20-Final-submit%205-1-0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05.151.246\Engineering%20Services\3D37E317\CP2A%20BQ-4%20-Sua-submit%2019-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MINH\Chao%20gia\Bid%20price%20of%20Bo%20bridge\05%20Gia%20du%20thau%20cau%20Bo%20(Cuong).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05.151.246\Engineering%20Services\User1\c\Qu&#182;n%20l&#253;%20h&#229;%20s&#172;\D&#249;%20to&#184;n%20c&#184;c%20c&#171;ng%20tr&#215;nh\DZNHAD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0.205.151.246\Engineering%20Services\Duong\e\thang\Daiichi\Denso\Quang(fertilizer-%20Ca%20mau)\Civils\ammonia\6823%20PS%201700.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205.151.246\Engineering%20Services\89A1858A\Vietthang%20canal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05.151.246\Engineering%20Services\Thanhvinh\dutoan\May1\KIEN\QL32\DT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HONG\DU%20TOAN\CP-2B\Chao%20thau\Vietthang%20ca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KHECOSC.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My%20Documents\Vinh%20-%20ngh&#214;%20an\TG%20Vinh.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05.151.246\Engineering%20Services\Nhuan\c\DungKTKH\Data%202002\Du%20toan\Giao%20thong\Cau\cau%20Cai%20Tu\HUONG\QL21\dtTKKT-98-1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PDung\Cac%20%20CT\Tai%20dinh%20cu%20Thanh%20tri\BQ-PDung-TH.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HAO\DTSC\CAU-CHE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05.151.246\Engineering%20Services\kkdsub02dt143\shared%20files\1\VIETNAMBuilding%2017%20R&amp;D\KU2%20Fevr\Nippon.KU2%20Evol."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05.151.246\Engineering%20Services\DIEN2\C\DOCUMENT\DAUTHAU\Dungquat\GOI3\DUNGQUAT-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WINDOWS\&#65411;&#65438;&#65405;&#65400;&#65412;&#65391;&#65420;&#65439;\&#21942;&#26989;&#36039;&#26009;\Balai-E\&#26032;&#12375;&#12356;&#12501;&#12457;&#12523;&#12480;\FORM\BQCST\BQCST\COMB-UR.XLW"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05.151.246\Engineering%20Services\kkdsub02dt143\shared%20files\1\VIETNAMBuilding%2017%20R&amp;D\TUAN\BRIDGE\BINH\18M\18T_H2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My%20Documents\Hanoi%20drainage\&#35211;&#31309;CP7a\06-22%20Euip.XLS"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WINDOWS\&#65411;&#65438;&#65405;&#65400;&#65412;&#65391;&#65420;&#65439;\New%20Project\Balai-E\&#27010;&#31639;&#24037;&#20107;&#36027;-3\&#27010;&#31639;&#35211;&#31309;-3\Sluice%20gate\My%20Documents\Hanoi%20drainage\&#28165;&#27700;&#21336;&#20385;\06-22%20Euip.XLS?4A55B97E" TargetMode="External"/><Relationship Id="rId1" Type="http://schemas.openxmlformats.org/officeDocument/2006/relationships/externalLinkPath" Target="file:///\\4A55B97E\06-22%20Eui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0.205.151.246\Engineering%20Services\C:\MH\MHN-2007-12\Prasanna-171106\SDM-171106\MHN-161106\Plan-0712\New%20MHN\Technoeconomics\MHN251006_0506Opex_lessA1sunkCos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05.151.246\Engineering%20Services\Thanhvinh\dutoan\THUYF\ql38\tkkt-ql38-1-g-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0.205.151.246\Engineering%20Services\3D37E317\CP2A%20BQ-4%20-Sua-submit%2014-1-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205.151.246\Engineering%20Services\C:\Users\131351\Desktop\Template%20Test\ABH%20Economics_pas_final.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G:\OES\PRP\PRP-VII\Revised%20June%202021\Viability%20analysis\SFAT_Well%20Fluid%20Lines_PRP%20VII%2008.10.2021.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05.151.246\Engineering%20Services\User1\c\Qu&#182;n%20l&#253;%20h&#229;%20s&#172;\D&#249;%20to&#184;n%20c&#184;c%20c&#171;ng%20tr&#215;nh\D&#249;%20to&#184;n%20Ng&#185;n%20so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05.151.246\Engineering%20Services\DIEN2\C\WINDOWS\TEMP\3533\99Q\99Q3657\99Q3299(REV.0).xls"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BDH\Desktop\Toan\PMU5\TDT%20GIAI%20DOAN%20I\C&#171;%20chuy&#170;n\T&#230;ng%201\C&#199;u%20&#167;&#203;p%20M&#173;ng%20-%20ch&#243;%20lo&#184;t.xls?ECFCE727" TargetMode="External"/><Relationship Id="rId1" Type="http://schemas.openxmlformats.org/officeDocument/2006/relationships/externalLinkPath" Target="file:///\\ECFCE727\C&#199;u%20&#167;&#203;p%20M&#173;ng%20-%20ch&#243;%20lo&#184;t.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BDH\Desktop\Toan\PMU5\TDT%20GIAI%20DOAN%20I\My%20Documents\C&#171;%20chuy&#170;n\C&#199;u%205%20Th&#168;ng%20Long\C&#199;u%20Ch&#238;%20G&#231;.xls?68951DD9" TargetMode="External"/><Relationship Id="rId1" Type="http://schemas.openxmlformats.org/officeDocument/2006/relationships/externalLinkPath" Target="file:///\\68951DD9\C&#199;u%20Ch&#238;%20G&#23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05.151.246\Engineering%20Services\U:\Working\2019%20oalp\CB-ONHP-2018.xlsm"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05.151.246\Engineering%20Services\D234A3C5\dtTKKT-98-10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05.151.246\Engineering%20Services\C:\Users\95983\Desktop\PASSCG\PAS%20KB\Projects\block\Aug'15\by%20pas\block_Aug_v15.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Giang\Ctao%20luoi%20khu%20Chau%20Giang%20B.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05.151.246\Engineering%20Services\Vinhptt\dutoan\DUTOAN\Qlo15A\TKKT_15Alan1-d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05.151.246\Engineering%20Services\Kcct.l.t.thanh\luu\hnhung\HCM\phong%20nen\DT-THL7.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HONG\Quyet%20toan\Theo%20doi%20Cau%20Binh\Mr%20Gioi\OFFICE\Building%20%20A\Phat%20sinh\My%20Documents\DG414.xls?D6DF082F" TargetMode="External"/><Relationship Id="rId1" Type="http://schemas.openxmlformats.org/officeDocument/2006/relationships/externalLinkPath" Target="file:///\\D6DF082F\DG4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LVTRIN~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05.151.246\Engineering%20Services\A:\Anh%20tuyen\Detail%20Price%20analys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205.151.246\Engineering%20Services\N:\MGT-DRT\MGT-IMPR\MGT-SC@\BA0397\INSULT'N\INS\ASK\PIPE-03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10.205.151.246\Engineering%20Services\Thuhien\nghe-an\MSOFFICE\EXCEL\PROGRAM\H4.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Cau-chet.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0.205.151.246\Engineering%20Services\User1\c\My%20Documents\Qu&#182;n%20l&#253;%20h&#229;%20s&#172;\Quy&#213;t%20to&#184;n%20c&#184;c%20c&#171;ng%20tr&#215;nh\Thai%20nguy&#170;n\Quy&#213;t%20to&#184;n\Ng&#185;n%20S&#172;n%20-%20L&#185;ng%20S&#172;n\D&#249;%20to&#184;n.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205.151.246\Engineering%20Services\Thuhien\c\MSOFFICE\EXCEL\PROGRAM\PERSONA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05.151.246\Engineering%20Services\Xdcb1\d\BE%203\110%20nghia%20dan\DT%20Cual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205.151.246\Engineering%20Services\STA022-N2\Construction\WORKS\6787\civil\final\option\6787CWFASE2CASE2_0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205.151.246\Engineering%20Services\Xdcb1\d\BE%203\LE%20LOI%20-nam%20vinh\Lan\Nghe%20an\QT%20Ben%20thuy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Documents%20and%20Settings\BDH\Desktop\Toan\PMU5\TDT%20GIAI%20DOAN%20I\Dinh%20muc\DMUC.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05.151.246\Engineering%20Services\kkdsub02dt143\shared%20files\Users\94385\Desktop\2004-1-Infofile\block_Board.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My%20Documents\PORT_COST_haiphong_3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05.151.246\Engineering%20Services\Xdcb1\d\BE%203\110%20nghia%20dan\CAPITAL\110TKKT\dongxua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HONG\Quyet%20toan\Theo%20doi%20Cau%20Binh\Hong\Tinh%20Moi201103.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PHUTRO500.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dtk48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10.205.151.246\Engineering%20Services\DIEN2\C\WINDOWS\TEMP\3533\96Q\96q2588\PANEL.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05.151.246\Engineering%20Services\Thanhvinh\dutoan\May1\KIEN\QL32\DT-T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Hoa\Van%20Giang%2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Giang\DOICOCBG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05.151.246\Engineering%20Services\Xdcb1\d\DIEP\BANVE\110cua%20lo\TKKT\ptkt110cua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05.151.246\Engineering%20Services\NGHIA\@_Le%20Nam\PDung\Cac%20CT%20da%20lam\He%20Thong%20thoat%20nuoc%20HCM-%20Goi%20C\TH%20DG\Final\PDung\Linh%20tinh\Linh%20tinh\1\VIETNAMBuilding%2017%20R&amp;D\TUAN\BRIDGE\BINH\18M\18T_H2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05.151.246\Engineering%20Services\H:\Presentation\EC%20AGENDA%2005-07\EC%20AGENDA%20ACTUAL%20PRES.%20031005%2005-07\EC%20AGENDA%20PHYSIC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05.151.246\Engineering%20Services\Thuhien\c\MSOFFICE\EXCEL\PROGRAM\CHAY-TL.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WINDOWS\&#65411;&#65438;&#65405;&#65400;&#65412;&#65391;&#65420;&#65439;\&#21942;&#26989;&#36039;&#26009;\Balai-E\&#26032;&#12375;&#12356;&#12501;&#12457;&#12523;&#12480;\My%20Documents\Hanoi%20drainage\&#28165;&#27700;&#21336;&#20385;\06-22%20Euip.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05.151.246\Engineering%20Services\Thuhien\c\MSOFFICE\EXCEL\PROGRAM\H4.XLS" TargetMode="External"/></Relationships>
</file>

<file path=xl/externalLinks/_rels/externalLink76.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HONG\Quyet%20toan\Theo%20doi%20Cau%20Binh\Mr%20Gioi\OFFICE\Building%20%20A\Phat%20sinh\Khoi%20luong%20phat%20sinh7-10.xls?E6C797E6" TargetMode="External"/><Relationship Id="rId1" Type="http://schemas.openxmlformats.org/officeDocument/2006/relationships/externalLinkPath" Target="file:///\\E6C797E6\Khoi%20luong%20phat%20sinh7-10.xls" TargetMode="External"/></Relationships>
</file>

<file path=xl/externalLinks/_rels/externalLink77.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TranCuong\My%20Documents\Cuong\Ke%20hoach\Du%20toan\Du%20toan%20dang%20lam\01%20Cau%20Bang%20giang\KheRung.xls?3909D3BE" TargetMode="External"/><Relationship Id="rId1" Type="http://schemas.openxmlformats.org/officeDocument/2006/relationships/externalLinkPath" Target="file:///\\3909D3BE\KheRung.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0.205.151.246\Engineering%20Services\XDCB3\C\My%20Documents\benthuy1-xld.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205.151.246\Engineering%20Services\Mumgh7q3dt060\rmg\Documents%20and%20Settings\Administrator\SapWorkDir\FY2008-09Uncodifiedformat_20090703093230.741_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05.151.246\Engineering%20Services\SERVER\PROJECT\WINDOWS\TEMP\IBASE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05.151.246\Engineering%20Services\EB58F5CA\Gujarat%20Final%20WLC%20Budget.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0.205.151.246\Engineering%20Services\U:\Working\2018%20GK%2028_42\2019\Asset\28.01.2019-revised%20Agenda%20and%20Pas%20replies\Economics\WINDOWS\&#65411;&#65438;&#65405;&#65400;&#65412;&#65391;&#65420;&#65439;\New%20Project\Balai-E\&#27010;&#31639;&#24037;&#20107;&#36027;-3\&#27010;&#31639;&#35211;&#31309;-3\Sluice%20gate\FORM\BQCST\BQCST\COMB-UR.XLW"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0.205.151.246\Engineering%20Services\C:\Monthly%20Report\Monthly%20report_2007-08\April'07\data%20tables,2007-0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05.151.246\Engineering%20Services\C:\Monthly%20Report\Monthly%20report%202008-09\April'08\data%20tables,2008-0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0.205.151.246\Engineering%20Services\H:\MYDOCU~1\INDICATIV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05.151.246\Engineering%20Services\C:\WINDOWS\Desktop\COST%20AUDIT%20-MHN\Amd\Cost%20Audit%20ReportRules%202003-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05.151.246\Engineering%20Services\XDCB1\C\My%20Documents\Hoanganh\Tay%20Thanh.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05.151.246\Engineering%20Services\DIEN2\C\CS3408\Standard\RP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0.205.151.246\Engineering%20Services\Thanhvinh\dutoan\unzipped\SOKT-Q3CT\SOKT-Q3CT.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10.205.151.246\Engineering%20Services\Thuhien\nghe-an\MSOFFICE\EXCEL\PROGRAM\CHAY-TL.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05.151.246\Engineering%20Services\Thuhien\nghe-an\MSOFFICE\EXCEL\PROGRAM\PERSONA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0.205.151.246\Engineering%20Services\C:\Users\satishchandragupta\Documents\Microsoft%20User%20Data\Office%202011%20AutoRecovery\FR%20WO16\WOSERIES_FR2%20revised%20on%2028.04.1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05.151.246\Engineering%20Services\NGHIA\@_Le%20Nam\PDung\Cac%20CT%20da%20lam\He%20Thong%20thoat%20nuoc%20HCM-%20Goi%20C\TH%20DG\Final\PDung\Linh%20tinh\Linh%20tinh\1\VIETNAMBuilding%2017%20R&amp;D\HONG\1\-SECTION.XLT" TargetMode="External"/></Relationships>
</file>

<file path=xl/externalLinks/_rels/externalLink94.xml.rels><?xml version="1.0" encoding="UTF-8" standalone="yes"?>
<Relationships xmlns="http://schemas.openxmlformats.org/package/2006/relationships"><Relationship Id="rId2" Type="http://schemas.microsoft.com/office/2019/04/relationships/externalLinkLongPath" Target="file:///\\10.205.151.246\Engineering%20Services\U:\Working\2018%20GK%2028_42\2019\Asset\28.01.2019-revised%20Agenda%20and%20Pas%20replies\Economics\Documents%20and%20Settings\Minhhai\My%20Documents\CNC%20-%20HL\Cuong\Cong%20viec%20Hang%20Ngay\NEW\DT-MOI\NGHEAN\CUALO\TBA110cu.xls?90F6201E" TargetMode="External"/><Relationship Id="rId1" Type="http://schemas.openxmlformats.org/officeDocument/2006/relationships/externalLinkPath" Target="file:///\\90F6201E\TBA110cu.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0.205.151.246\Engineering%20Services\T_vinh\dutoan\DUTOAN\Dg%20Ho%20chi%20Minh\Atep-ThanhMy\DRong-Tarut%20BV\BenTat\cauBtat8.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05.151.246\Engineering%20Services\A:\&#12467;&#12500;&#12540;%20&#65374;%20Pricing-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o Do"/>
      <sheetName val="KTTSCD - DLNA"/>
      <sheetName val="Sheet1"/>
      <sheetName val="quÝ1"/>
      <sheetName val="10000000"/>
      <sheetName val="20000000"/>
      <sheetName val="30000000"/>
      <sheetName val="40000000"/>
      <sheetName val="50000000"/>
      <sheetName val="60000000"/>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Sheet2"/>
      <sheetName val="Sheet3"/>
      <sheetName val="T4"/>
      <sheetName val="T5"/>
      <sheetName val="T6"/>
      <sheetName val="T.7"/>
      <sheetName val="T.8"/>
      <sheetName val="T8 (2)"/>
      <sheetName val="T.9"/>
      <sheetName val="T.10"/>
      <sheetName val="T.11"/>
      <sheetName val="T.12"/>
      <sheetName val="T10"/>
      <sheetName val="T11 "/>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PNT_QUOT__3"/>
      <sheetName val="COAT_WRAP_QIOT__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
      <sheetName val="B.S"/>
      <sheetName val="MISC"/>
      <sheetName val="Schedules PL"/>
      <sheetName val="Schedules BS"/>
      <sheetName val="ANN-3CD"/>
      <sheetName val="POLY"/>
      <sheetName val="P90 NPV"/>
      <sheetName val="FINAL"/>
      <sheetName val="April-00"/>
      <sheetName val="CRITERIA1"/>
      <sheetName val="Non-Recurring Items Detail"/>
      <sheetName val="BS"/>
      <sheetName val="2266957"/>
      <sheetName val="Directors"/>
      <sheetName val="9.Parameters&amp;Notes"/>
      <sheetName val="Assumptions"/>
      <sheetName val="Assmptns"/>
      <sheetName val="Payroll_Statement"/>
      <sheetName val="Exchange Rate"/>
      <sheetName val="TB"/>
      <sheetName val="Customize Your Purchase Order"/>
      <sheetName val="CONT"/>
      <sheetName val="Masters"/>
      <sheetName val="IKB3"/>
      <sheetName val="Inter connect Revenue"/>
      <sheetName val="Intaccrual"/>
      <sheetName val="2002 SALARY"/>
      <sheetName val="Parameters&amp;Notes"/>
      <sheetName val="DEG"/>
      <sheetName val="Model Pricing"/>
      <sheetName val="trial (2)"/>
      <sheetName val="Grpng Dtls"/>
      <sheetName val="Gross Margin by Practice"/>
      <sheetName val="OpServicesDetail"/>
      <sheetName val="FA"/>
      <sheetName val="NSR_E"/>
      <sheetName val="BS Rec Control Sheet"/>
      <sheetName val="A"/>
      <sheetName val="Employee Master"/>
      <sheetName val="Parameter_sheet"/>
      <sheetName val="Invoices for February 2003"/>
      <sheetName val="SBU"/>
      <sheetName val="cleaned"/>
      <sheetName val="Ann -1"/>
      <sheetName val="Rates"/>
      <sheetName val="M B-QtyRecn"/>
      <sheetName val="INDORAMA Group June 02"/>
      <sheetName val="PART C"/>
      <sheetName val="AnnexIII"/>
      <sheetName val="Part A General"/>
      <sheetName val="Stores"/>
      <sheetName val="co lease rental"/>
      <sheetName val="ifcw"/>
      <sheetName val="tdint"/>
      <sheetName val="TOT_COST"/>
      <sheetName val="Instructions"/>
      <sheetName val="Page1"/>
      <sheetName val="TAX INCOME"/>
      <sheetName val="UNIT-II"/>
      <sheetName val="HSSA-LOG"/>
      <sheetName val="\\cleaned"/>
      <sheetName val="Comp"/>
    </sheetNames>
    <definedNames>
      <definedName name="Number_of_PCMs_tes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200670"/>
      <sheetName val="Working"/>
      <sheetName val="Cost_VAP"/>
      <sheetName val="Prodwise_Summarised"/>
      <sheetName val="Income_H1"/>
      <sheetName val="SCH_23_1-6_07-08_UPDATED"/>
      <sheetName val="Cost Allocation_Gas &amp; Cond"/>
      <sheetName val="Royalty on Internal Cons"/>
      <sheetName val="Productwise"/>
      <sheetName val="Original_Data1_6"/>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ALCULATIONS"/>
    </sheetNames>
    <sheetDataSet>
      <sheetData sheetId="0" refreshError="1">
        <row r="10">
          <cell r="A10">
            <v>1</v>
          </cell>
        </row>
        <row r="12">
          <cell r="BR12">
            <v>500</v>
          </cell>
          <cell r="BS12">
            <v>653.01513812911026</v>
          </cell>
        </row>
        <row r="13">
          <cell r="BR13">
            <v>1000</v>
          </cell>
          <cell r="BS13">
            <v>198.78475414522015</v>
          </cell>
        </row>
        <row r="14">
          <cell r="BR14">
            <v>5000</v>
          </cell>
          <cell r="BS14">
            <v>122.51259411417598</v>
          </cell>
        </row>
        <row r="15">
          <cell r="BR15">
            <v>10000</v>
          </cell>
          <cell r="BS15">
            <v>77.66586456471731</v>
          </cell>
        </row>
        <row r="16">
          <cell r="BR16">
            <v>20000</v>
          </cell>
          <cell r="BS16">
            <v>45.469376383508951</v>
          </cell>
        </row>
        <row r="17">
          <cell r="BR17">
            <v>30000</v>
          </cell>
          <cell r="BS17">
            <v>26.926871347803381</v>
          </cell>
        </row>
        <row r="18">
          <cell r="BR18">
            <v>40000</v>
          </cell>
          <cell r="BS18">
            <v>14.753088093998354</v>
          </cell>
        </row>
        <row r="19">
          <cell r="BR19">
            <v>50000</v>
          </cell>
          <cell r="BS19">
            <v>19.084741540454164</v>
          </cell>
        </row>
        <row r="20">
          <cell r="BR20">
            <v>100000</v>
          </cell>
          <cell r="BS20">
            <v>15.268640417297004</v>
          </cell>
        </row>
        <row r="21">
          <cell r="BR21">
            <v>150000</v>
          </cell>
          <cell r="BS21">
            <v>14.271690934160659</v>
          </cell>
        </row>
        <row r="22">
          <cell r="BR22">
            <v>200000</v>
          </cell>
          <cell r="BS22">
            <v>12.888144528179104</v>
          </cell>
        </row>
        <row r="23">
          <cell r="BR23">
            <v>250000</v>
          </cell>
          <cell r="BS23">
            <v>21.345663518293691</v>
          </cell>
        </row>
      </sheetData>
      <sheetData sheetId="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P-OIL"/>
      <sheetName val="8P-GAS P"/>
      <sheetName val="REF"/>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5) OFFSITES FACILITIES"/>
      <sheetName val="4) ANCILLARY FACILITIES"/>
      <sheetName val="3) UTILITIES FACILITIES"/>
      <sheetName val="2) PROCESS UNITS"/>
      <sheetName val="1) COMMON FACILITIES"/>
      <sheetName val="1_ COMMON FACILITIES"/>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SGC"/>
      <sheetName val="XXXXX"/>
      <sheetName val="Differences"/>
      <sheetName val="margus"/>
      <sheetName val="margasia"/>
      <sheetName val="margeur"/>
      <sheetName val="Graphics"/>
      <sheetName val="RPW Graphics"/>
      <sheetName val="USGC Chart 2"/>
      <sheetName val="USGC Chart 3"/>
      <sheetName val="USGC Chart"/>
      <sheetName val="Singapore Chart"/>
      <sheetName val="Rott - ARA Chart"/>
      <sheetName val="NYHB Resid vs Gas"/>
      <sheetName val="USGC Resid vs Gas"/>
      <sheetName val="Notional Cracking Margins Chart"/>
      <sheetName val="Comparison Graphs"/>
      <sheetName val="RPW Annual"/>
      <sheetName val="Chart3"/>
      <sheetName val="NYHB"/>
      <sheetName val="Singapore"/>
      <sheetName val="Rotterdam - ARA Barges"/>
      <sheetName val="Prices in 3 Markets "/>
      <sheetName val="Price Comparison Charts"/>
      <sheetName val="Inter-Product in 3 Markets"/>
      <sheetName val="Crude Forecast"/>
      <sheetName val="FOB Med"/>
      <sheetName val="Chart1"/>
      <sheetName val="Y-T-D"/>
      <sheetName val="Y-T-D Daily"/>
      <sheetName val="Prices"/>
      <sheetName val="Mogas-Dist Margins"/>
      <sheetName val="NGLs"/>
      <sheetName val="Maya2"/>
      <sheetName val="A"/>
      <sheetName val="Accuracy Calc"/>
      <sheetName val="RPW_Graphics"/>
      <sheetName val="USGC_Chart_2"/>
      <sheetName val="USGC_Chart_3"/>
      <sheetName val="USGC_Chart"/>
      <sheetName val="Singapore_Chart"/>
      <sheetName val="Rott_-_ARA_Chart"/>
      <sheetName val="NYHB_Resid_vs_Gas"/>
      <sheetName val="USGC_Resid_vs_Gas"/>
      <sheetName val="Notional_Cracking_Margins_Chart"/>
      <sheetName val="Comparison_Graphs"/>
      <sheetName val="RPW_Annual"/>
      <sheetName val="Rotterdam_-_ARA_Barges"/>
      <sheetName val="Prices_in_3_Markets_"/>
      <sheetName val="Price_Comparison_Charts"/>
      <sheetName val="Inter-Product_in_3_Markets"/>
      <sheetName val="Crude_Forecast"/>
      <sheetName val="FOB_Med"/>
      <sheetName val="Y-T-D_Daily"/>
      <sheetName val="Mogas-Dist_Margins"/>
      <sheetName val="Accuracy_Calc"/>
    </sheetNames>
    <sheetDataSet>
      <sheetData sheetId="0" refreshError="1">
        <row r="4">
          <cell r="AJ4" t="str">
            <v>LS</v>
          </cell>
        </row>
        <row r="34">
          <cell r="A34" t="str">
            <v>Q1 93</v>
          </cell>
          <cell r="C34">
            <v>2.46</v>
          </cell>
          <cell r="F34">
            <v>3.1</v>
          </cell>
          <cell r="L34">
            <v>2.4</v>
          </cell>
          <cell r="O34">
            <v>-6.16</v>
          </cell>
          <cell r="R34">
            <v>-8.82</v>
          </cell>
        </row>
        <row r="35">
          <cell r="A35" t="str">
            <v>Q2 93</v>
          </cell>
          <cell r="C35">
            <v>4.3600000000000003</v>
          </cell>
          <cell r="F35">
            <v>2.89</v>
          </cell>
          <cell r="L35">
            <v>2.08</v>
          </cell>
          <cell r="O35">
            <v>-5.0599999999999996</v>
          </cell>
          <cell r="R35">
            <v>-9.01</v>
          </cell>
        </row>
        <row r="36">
          <cell r="A36" t="str">
            <v>Q3 93</v>
          </cell>
          <cell r="C36">
            <v>3.15</v>
          </cell>
          <cell r="F36">
            <v>3.59</v>
          </cell>
          <cell r="L36">
            <v>2.7</v>
          </cell>
          <cell r="O36">
            <v>-4.67</v>
          </cell>
          <cell r="R36">
            <v>-8.06</v>
          </cell>
        </row>
        <row r="37">
          <cell r="A37" t="str">
            <v>Q4 93</v>
          </cell>
          <cell r="C37">
            <v>1.1200000000000001</v>
          </cell>
          <cell r="F37">
            <v>4.91</v>
          </cell>
          <cell r="L37">
            <v>3.17</v>
          </cell>
          <cell r="O37">
            <v>-4.79</v>
          </cell>
          <cell r="R37">
            <v>-8</v>
          </cell>
        </row>
        <row r="38">
          <cell r="A38" t="str">
            <v>Q1 94</v>
          </cell>
          <cell r="C38">
            <v>3.6</v>
          </cell>
          <cell r="F38">
            <v>5.59</v>
          </cell>
          <cell r="L38">
            <v>3.98</v>
          </cell>
          <cell r="O38">
            <v>-2.82</v>
          </cell>
          <cell r="R38">
            <v>-5.55</v>
          </cell>
        </row>
        <row r="39">
          <cell r="A39" t="str">
            <v>Q2 94</v>
          </cell>
          <cell r="C39">
            <v>3.49</v>
          </cell>
          <cell r="F39">
            <v>2.37</v>
          </cell>
          <cell r="L39">
            <v>1.47</v>
          </cell>
          <cell r="O39">
            <v>-4.22</v>
          </cell>
          <cell r="R39">
            <v>-6.01</v>
          </cell>
        </row>
        <row r="40">
          <cell r="A40" t="str">
            <v>Q3 94</v>
          </cell>
          <cell r="C40">
            <v>2.93</v>
          </cell>
          <cell r="F40">
            <v>2.46</v>
          </cell>
          <cell r="L40">
            <v>1.21</v>
          </cell>
          <cell r="O40">
            <v>-4.43</v>
          </cell>
          <cell r="R40">
            <v>-6.05</v>
          </cell>
        </row>
        <row r="41">
          <cell r="A41" t="str">
            <v>Q4 94</v>
          </cell>
          <cell r="C41">
            <v>1.55</v>
          </cell>
          <cell r="F41">
            <v>3.35</v>
          </cell>
          <cell r="L41">
            <v>1.86</v>
          </cell>
          <cell r="O41">
            <v>-3.6</v>
          </cell>
          <cell r="R41">
            <v>-4.4800000000000004</v>
          </cell>
        </row>
        <row r="42">
          <cell r="A42" t="str">
            <v>Q1 95</v>
          </cell>
          <cell r="C42">
            <v>2.14</v>
          </cell>
          <cell r="F42">
            <v>0.99</v>
          </cell>
          <cell r="L42">
            <v>0.44</v>
          </cell>
          <cell r="O42">
            <v>-3.9</v>
          </cell>
          <cell r="R42">
            <v>-4.47</v>
          </cell>
        </row>
        <row r="43">
          <cell r="A43" t="str">
            <v>Q2 95</v>
          </cell>
          <cell r="C43">
            <v>5.3</v>
          </cell>
          <cell r="F43">
            <v>1.42</v>
          </cell>
          <cell r="L43">
            <v>0.77</v>
          </cell>
          <cell r="O43">
            <v>-3.43</v>
          </cell>
          <cell r="R43">
            <v>-4.18</v>
          </cell>
        </row>
        <row r="44">
          <cell r="A44" t="str">
            <v>Q3 95</v>
          </cell>
          <cell r="C44">
            <v>3.44</v>
          </cell>
          <cell r="F44">
            <v>3.34</v>
          </cell>
          <cell r="L44">
            <v>2.25</v>
          </cell>
          <cell r="O44">
            <v>-4.04</v>
          </cell>
          <cell r="R44">
            <v>-5.19</v>
          </cell>
        </row>
        <row r="45">
          <cell r="A45" t="str">
            <v>Q4 95</v>
          </cell>
          <cell r="C45">
            <v>1.1599999999999999</v>
          </cell>
          <cell r="F45">
            <v>3.91</v>
          </cell>
          <cell r="L45">
            <v>2.76</v>
          </cell>
          <cell r="O45">
            <v>-3.65</v>
          </cell>
          <cell r="R45">
            <v>-4.82</v>
          </cell>
        </row>
        <row r="46">
          <cell r="A46" t="str">
            <v>Q1 96</v>
          </cell>
          <cell r="C46">
            <v>2.5299999999999998</v>
          </cell>
          <cell r="F46">
            <v>3.51</v>
          </cell>
          <cell r="L46">
            <v>2.74</v>
          </cell>
          <cell r="O46">
            <v>-3.35</v>
          </cell>
          <cell r="R46">
            <v>-5.24</v>
          </cell>
        </row>
        <row r="47">
          <cell r="A47" t="str">
            <v>Q2 96</v>
          </cell>
          <cell r="C47">
            <v>3.98</v>
          </cell>
          <cell r="F47">
            <v>1.49</v>
          </cell>
          <cell r="L47">
            <v>0.55000000000000004</v>
          </cell>
          <cell r="O47">
            <v>-4.62</v>
          </cell>
          <cell r="R47">
            <v>-7</v>
          </cell>
        </row>
        <row r="48">
          <cell r="A48" t="str">
            <v>Q3 96</v>
          </cell>
          <cell r="C48">
            <v>2.2400000000000002</v>
          </cell>
          <cell r="F48">
            <v>3.98</v>
          </cell>
          <cell r="L48">
            <v>3.13</v>
          </cell>
          <cell r="O48">
            <v>-5.45</v>
          </cell>
          <cell r="R48">
            <v>-7.22</v>
          </cell>
        </row>
        <row r="49">
          <cell r="A49" t="str">
            <v>Q4 96</v>
          </cell>
          <cell r="C49">
            <v>2.46</v>
          </cell>
          <cell r="F49">
            <v>4.29</v>
          </cell>
          <cell r="L49">
            <v>3.53</v>
          </cell>
          <cell r="O49">
            <v>-5.88</v>
          </cell>
          <cell r="R49">
            <v>-7.22</v>
          </cell>
        </row>
        <row r="50">
          <cell r="A50" t="str">
            <v>Q1 97</v>
          </cell>
          <cell r="C50">
            <v>3.8</v>
          </cell>
          <cell r="F50">
            <v>3.28</v>
          </cell>
          <cell r="L50">
            <v>2.04</v>
          </cell>
          <cell r="O50">
            <v>-7.38</v>
          </cell>
          <cell r="R50">
            <v>-9.26</v>
          </cell>
        </row>
        <row r="51">
          <cell r="A51" t="str">
            <v>Q2 97</v>
          </cell>
          <cell r="C51">
            <v>4.159230769230768</v>
          </cell>
          <cell r="F51">
            <v>2.3984615384615373</v>
          </cell>
          <cell r="L51">
            <v>1.841153846153845</v>
          </cell>
          <cell r="O51">
            <v>-4.7346153846153847</v>
          </cell>
          <cell r="R51">
            <v>-6.411538461538461</v>
          </cell>
        </row>
        <row r="52">
          <cell r="A52" t="str">
            <v>Q3 97</v>
          </cell>
          <cell r="C52">
            <v>5.4119230769230757</v>
          </cell>
          <cell r="F52">
            <v>3.1099999999999994</v>
          </cell>
          <cell r="L52">
            <v>1.9873076923076918</v>
          </cell>
          <cell r="O52">
            <v>-3.7192307692307689</v>
          </cell>
          <cell r="R52">
            <v>-4.8346153846153843</v>
          </cell>
        </row>
        <row r="53">
          <cell r="A53" t="str">
            <v>Q4 97</v>
          </cell>
          <cell r="C53">
            <v>1.9378571428571427</v>
          </cell>
          <cell r="F53">
            <v>2.485357142857143</v>
          </cell>
          <cell r="L53">
            <v>2.1553571428571421</v>
          </cell>
          <cell r="O53">
            <v>-3.0128571428571425</v>
          </cell>
          <cell r="R53">
            <v>-5.366428571428572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
      <sheetName val="cs"/>
      <sheetName val="BHP"/>
      <sheetName val="Chart1"/>
      <sheetName val="Gas_wells (BHP)"/>
      <sheetName val="Gas_wells"/>
      <sheetName val="measured_data"/>
      <sheetName val="CALCULATIONS"/>
      <sheetName val="CN324"/>
    </sheetNames>
    <sheetDataSet>
      <sheetData sheetId="0" refreshError="1">
        <row r="25">
          <cell r="A25">
            <v>274.50980392156862</v>
          </cell>
          <cell r="C25">
            <v>0</v>
          </cell>
        </row>
        <row r="26">
          <cell r="A26">
            <v>269.50980392156862</v>
          </cell>
          <cell r="C26">
            <v>114.99907422642509</v>
          </cell>
        </row>
        <row r="27">
          <cell r="B27">
            <v>254.52941176470588</v>
          </cell>
          <cell r="C27">
            <v>239.12</v>
          </cell>
        </row>
        <row r="28">
          <cell r="A28">
            <v>249.52941176470588</v>
          </cell>
          <cell r="C28">
            <v>282.65697496332501</v>
          </cell>
        </row>
        <row r="29">
          <cell r="A29">
            <v>244.52941176470588</v>
          </cell>
          <cell r="C29">
            <v>312.05362185631827</v>
          </cell>
        </row>
        <row r="30">
          <cell r="A30">
            <v>239.52941176470588</v>
          </cell>
          <cell r="C30">
            <v>338.97204845224365</v>
          </cell>
        </row>
        <row r="31">
          <cell r="B31">
            <v>236.07843137254903</v>
          </cell>
          <cell r="C31">
            <v>356.35</v>
          </cell>
        </row>
        <row r="32">
          <cell r="A32">
            <v>231.07843137254903</v>
          </cell>
          <cell r="C32">
            <v>380.04318831112727</v>
          </cell>
        </row>
        <row r="33">
          <cell r="A33">
            <v>226.07843137254903</v>
          </cell>
          <cell r="C33">
            <v>402.20580427418173</v>
          </cell>
        </row>
        <row r="34">
          <cell r="A34">
            <v>221.07843137254903</v>
          </cell>
          <cell r="C34">
            <v>423.03406985822789</v>
          </cell>
        </row>
        <row r="35">
          <cell r="A35">
            <v>216.07843137254903</v>
          </cell>
          <cell r="C35">
            <v>442.68087567413011</v>
          </cell>
        </row>
        <row r="36">
          <cell r="A36">
            <v>211.07843137254903</v>
          </cell>
          <cell r="C36">
            <v>461.26822109292027</v>
          </cell>
        </row>
        <row r="37">
          <cell r="B37">
            <v>207.20588235294116</v>
          </cell>
          <cell r="C37">
            <v>475</v>
          </cell>
        </row>
        <row r="38">
          <cell r="A38">
            <v>202.20588235294116</v>
          </cell>
          <cell r="C38">
            <v>491.94064910333526</v>
          </cell>
        </row>
        <row r="39">
          <cell r="A39">
            <v>197.20588235294116</v>
          </cell>
          <cell r="C39">
            <v>508.057563805776</v>
          </cell>
        </row>
        <row r="40">
          <cell r="A40">
            <v>192.20588235294116</v>
          </cell>
          <cell r="C40">
            <v>523.41133943920886</v>
          </cell>
        </row>
        <row r="41">
          <cell r="A41">
            <v>187.20588235294116</v>
          </cell>
          <cell r="C41">
            <v>538.05382129447537</v>
          </cell>
        </row>
        <row r="42">
          <cell r="A42">
            <v>182.20588235294116</v>
          </cell>
          <cell r="C42">
            <v>552.0297792901282</v>
          </cell>
        </row>
        <row r="43">
          <cell r="A43">
            <v>177.20588235294116</v>
          </cell>
          <cell r="C43">
            <v>565.37818724629437</v>
          </cell>
        </row>
        <row r="44">
          <cell r="A44">
            <v>172.20588235294116</v>
          </cell>
          <cell r="C44">
            <v>578.1332156120078</v>
          </cell>
        </row>
        <row r="45">
          <cell r="A45">
            <v>167.20588235294116</v>
          </cell>
          <cell r="C45">
            <v>590.32501266816109</v>
          </cell>
        </row>
        <row r="46">
          <cell r="A46">
            <v>162.20588235294116</v>
          </cell>
          <cell r="C46">
            <v>601.98032700007377</v>
          </cell>
        </row>
        <row r="47">
          <cell r="A47">
            <v>157.20588235294116</v>
          </cell>
          <cell r="C47">
            <v>613.12300908758994</v>
          </cell>
        </row>
        <row r="48">
          <cell r="A48">
            <v>152.20588235294116</v>
          </cell>
          <cell r="C48">
            <v>623.77441960228111</v>
          </cell>
        </row>
        <row r="49">
          <cell r="A49">
            <v>147.20588235294116</v>
          </cell>
          <cell r="C49">
            <v>633.95376482893755</v>
          </cell>
        </row>
        <row r="50">
          <cell r="A50">
            <v>142.20588235294116</v>
          </cell>
          <cell r="C50">
            <v>643.67837452895321</v>
          </cell>
        </row>
        <row r="51">
          <cell r="A51">
            <v>137.20588235294116</v>
          </cell>
          <cell r="C51">
            <v>652.96393388173374</v>
          </cell>
        </row>
      </sheetData>
      <sheetData sheetId="1">
        <row r="25">
          <cell r="A25">
            <v>274.50980392156862</v>
          </cell>
        </row>
      </sheetData>
      <sheetData sheetId="2"/>
      <sheetData sheetId="3" refreshError="1"/>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 val="chi tiet "/>
      <sheetName val="chi tiet huong"/>
      <sheetName val="TH"/>
      <sheetName val="TH (2)"/>
      <sheetName val="Sheet3"/>
      <sheetName val="XL4Poppy"/>
      <sheetName val="Sheet5"/>
      <sheetName val="Sheet1"/>
      <sheetName val="Sheet2"/>
      <sheetName val="KHQ II"/>
      <sheetName val="00000000"/>
      <sheetName val="Gia VL"/>
      <sheetName val="Bang gia ca may"/>
      <sheetName val="Bang luong CB"/>
      <sheetName val="Bang P.tich CT"/>
      <sheetName val="D.toan chi tiet"/>
      <sheetName val="Bang TH Dtoan"/>
      <sheetName val="XXXXXXXX"/>
      <sheetName val="nhap"/>
      <sheetName val="TL3-2002"/>
      <sheetName val="9015"/>
      <sheetName val="0502"/>
      <sheetName val="2213"/>
      <sheetName val="7270"/>
      <sheetName val="8672"/>
      <sheetName val="3027"/>
      <sheetName val="3810"/>
      <sheetName val="8523"/>
      <sheetName val="MAU"/>
      <sheetName val="Sheet4"/>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VENDOR-QUKTES"/>
      <sheetName val="CPV"/>
      <sheetName val="DGCM"/>
      <sheetName val="TL-I"/>
      <sheetName val="chitiet"/>
      <sheetName val="TH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k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T Cap phoi"/>
      <sheetName val="btnhtrung"/>
      <sheetName val="Che co"/>
      <sheetName val="chiet tinh che co"/>
      <sheetName val="ban cao"/>
      <sheetName val="Chiet tinh bancao"/>
      <sheetName val="ban cuon"/>
      <sheetName val="chiet tinh ban cuon"/>
      <sheetName val="ban lai"/>
      <sheetName val="chiet tinh ban lai"/>
      <sheetName val="na khoa"/>
      <sheetName val="chiet tinh nakhoa"/>
      <sheetName val="na ngam"/>
      <sheetName val="chiet tinh nangam"/>
      <sheetName val="chiet tinh phia lem"/>
      <sheetName val="phi lem"/>
      <sheetName val="HR SWGR &amp; MCC"/>
      <sheetName val="Congty"/>
      <sheetName val="VPPN"/>
      <sheetName val="XN74"/>
      <sheetName val="XN54"/>
      <sheetName val="XN33"/>
      <sheetName val="NK96"/>
      <sheetName val="XL4Test5"/>
      <sheetName val="ThietKe"/>
      <sheetName val="HoSoMT"/>
      <sheetName val="GiamSat"/>
      <sheetName val="ThamDinhTKKT"/>
      <sheetName val="ThamDinhDT"/>
      <sheetName val="QLDA"/>
      <sheetName val="TM"/>
      <sheetName val="TM (2)"/>
      <sheetName val="KPTH"/>
      <sheetName val="KPTH (2)"/>
      <sheetName val="Noi Suy"/>
      <sheetName val="Bia"/>
      <sheetName val="Bia (2)"/>
      <sheetName val="Gia NC"/>
      <sheetName val="00000001"/>
      <sheetName val="00000002"/>
      <sheetName val="10000000"/>
      <sheetName val="20000000"/>
      <sheetName val="30000000"/>
      <sheetName val="ᄀ_x0000__x0000_䅀ᄀ_x0000__x0000_䅀ᄀ_x0000__x0000_䅀ᄀ_x0000__x0000_䅀ᄀ_x0000__x0000_䅀_x0000_䅀ᘀŀ_x0000_䅀ᘀŀ_x0000_䅀ᘀ"/>
      <sheetName val="tong hop"/>
      <sheetName val="phan tich DG"/>
      <sheetName val="gia vat lieu"/>
      <sheetName val="gia xe may"/>
      <sheetName val="gia nhan cong"/>
      <sheetName val="MTO REV_2_ARMOR_"/>
      <sheetName val="M&amp;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sheetData sheetId="281"/>
      <sheetData sheetId="282"/>
      <sheetData sheetId="283"/>
      <sheetData sheetId="284"/>
      <sheetData sheetId="285"/>
      <sheetData sheetId="28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Nop"/>
      <sheetName val="tygia"/>
      <sheetName val="Sheet3"/>
      <sheetName val="CPVUA"/>
      <sheetName val="1260"/>
      <sheetName val="ct"/>
      <sheetName val="00000000"/>
      <sheetName val="000000000000"/>
      <sheetName val="100000000000"/>
      <sheetName val="200000000000"/>
      <sheetName val="XL4Poppy"/>
      <sheetName val="Breadown_No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Tham khao"/>
      <sheetName val="tygia"/>
    </sheet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ount"/>
      <sheetName val="Declaration Of Bid"/>
      <sheetName val="01 Bid Price summary"/>
      <sheetName val="02 Bid Price Schedule"/>
      <sheetName val="03 Detailed"/>
      <sheetName val="A (Wages)"/>
      <sheetName val="(B) Equipment"/>
      <sheetName val="(C) Material"/>
      <sheetName val="(C1) Material Analysis"/>
      <sheetName val="M"/>
      <sheetName val="Interim payment"/>
      <sheetName val="CP vua"/>
    </sheetNames>
    <sheetDataSet>
      <sheetData sheetId="0"/>
      <sheetData sheetId="1"/>
      <sheetData sheetId="2">
        <row r="18">
          <cell r="D18">
            <v>82234826363.800003</v>
          </cell>
          <cell r="E18">
            <v>0</v>
          </cell>
          <cell r="F18">
            <v>84234826363.800003</v>
          </cell>
        </row>
      </sheetData>
      <sheetData sheetId="3"/>
      <sheetData sheetId="4">
        <row r="15">
          <cell r="I15">
            <v>0</v>
          </cell>
          <cell r="L15">
            <v>17600000</v>
          </cell>
        </row>
        <row r="28">
          <cell r="I28">
            <v>0</v>
          </cell>
          <cell r="L28">
            <v>55000000</v>
          </cell>
        </row>
        <row r="48">
          <cell r="I48">
            <v>0</v>
          </cell>
          <cell r="L48">
            <v>789228000</v>
          </cell>
        </row>
        <row r="64">
          <cell r="I64">
            <v>0</v>
          </cell>
          <cell r="L64">
            <v>165000000</v>
          </cell>
        </row>
        <row r="136">
          <cell r="I136">
            <v>0</v>
          </cell>
          <cell r="L136">
            <v>655483500</v>
          </cell>
        </row>
        <row r="218">
          <cell r="L218">
            <v>242022000</v>
          </cell>
        </row>
        <row r="231">
          <cell r="I231">
            <v>0</v>
          </cell>
          <cell r="L231">
            <v>1252064000</v>
          </cell>
        </row>
        <row r="244">
          <cell r="I244">
            <v>0</v>
          </cell>
          <cell r="L244">
            <v>135080000</v>
          </cell>
        </row>
        <row r="260">
          <cell r="I260">
            <v>0</v>
          </cell>
          <cell r="L260">
            <v>92532000</v>
          </cell>
        </row>
        <row r="294">
          <cell r="I294">
            <v>0</v>
          </cell>
          <cell r="L294">
            <v>489390000</v>
          </cell>
        </row>
        <row r="325">
          <cell r="I325">
            <v>0</v>
          </cell>
          <cell r="L325">
            <v>3134614</v>
          </cell>
        </row>
        <row r="355">
          <cell r="I355">
            <v>0</v>
          </cell>
          <cell r="L355">
            <v>4989535</v>
          </cell>
        </row>
        <row r="372">
          <cell r="I372">
            <v>0</v>
          </cell>
          <cell r="L372">
            <v>80370984</v>
          </cell>
        </row>
        <row r="398">
          <cell r="I398">
            <v>0</v>
          </cell>
          <cell r="L398">
            <v>214628184</v>
          </cell>
        </row>
        <row r="424">
          <cell r="I424">
            <v>0</v>
          </cell>
          <cell r="L424">
            <v>145050984</v>
          </cell>
        </row>
        <row r="455">
          <cell r="I455">
            <v>0</v>
          </cell>
          <cell r="L455">
            <v>1579793</v>
          </cell>
        </row>
        <row r="505">
          <cell r="I505">
            <v>0</v>
          </cell>
          <cell r="L505">
            <v>3407715330</v>
          </cell>
        </row>
      </sheetData>
      <sheetData sheetId="5"/>
      <sheetData sheetId="6"/>
      <sheetData sheetId="7"/>
      <sheetData sheetId="8"/>
      <sheetData sheetId="9"/>
      <sheetData sheetId="10"/>
      <sheetData sheetId="1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heet2"/>
      <sheetName val="Quantity"/>
      <sheetName val="6823 PS 1700"/>
      <sheetName val="PU_ITALY "/>
      <sheetName val="Module1"/>
      <sheetName val="Module2"/>
      <sheetName val="KP_LIST"/>
    </sheetNames>
    <sheetDataSet>
      <sheetData sheetId="0"/>
      <sheetData sheetId="1"/>
      <sheetData sheetId="2" refreshError="1"/>
      <sheetData sheetId="3"/>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n khuon"/>
      <sheetName val="Names"/>
    </sheet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Congty"/>
      <sheetName val="VPPN"/>
      <sheetName val="XN74"/>
      <sheetName val="XN54"/>
      <sheetName val="XN33"/>
      <sheetName val="NK96"/>
      <sheetName val="XL4Test5"/>
      <sheetName val="NHALCONGduong"/>
    </sheetNames>
    <sheetDataSet>
      <sheetData sheetId="0" refreshError="1"/>
      <sheetData sheetId="1" refreshError="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mes"/>
      <sheetName val="labor"/>
      <sheetName val="van khuon"/>
      <sheetName val="ct"/>
      <sheetName val="daywork"/>
      <sheetName val="Equipment 1260"/>
      <sheetName val="CP vua"/>
      <sheetName val="00000000"/>
      <sheetName val="10000000"/>
      <sheetName val="20000000"/>
    </sheetNames>
    <sheetDataSet>
      <sheetData sheetId="0"/>
      <sheetData sheetId="1"/>
      <sheetData sheetId="2" refreshError="1"/>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sheetData sheetId="1"/>
      <sheetData sheetId="2"/>
      <sheetData sheetId="3"/>
      <sheetData sheetId="4">
        <row r="13">
          <cell r="F13">
            <v>887553.90476190473</v>
          </cell>
        </row>
        <row r="14">
          <cell r="F14">
            <v>782553.90476190473</v>
          </cell>
        </row>
        <row r="28">
          <cell r="F28">
            <v>9320</v>
          </cell>
        </row>
      </sheetData>
      <sheetData sheetId="5"/>
      <sheetData sheetId="6"/>
      <sheetData sheetId="7"/>
      <sheetData sheetId="8"/>
      <sheetData sheetId="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22"/>
      <sheetName val="DZ22"/>
      <sheetName val="Tbi"/>
      <sheetName val="BTTBA"/>
      <sheetName val="HTCS"/>
      <sheetName val="KT"/>
      <sheetName val="TN"/>
      <sheetName val="CLVL"/>
      <sheetName val="Bu tru VL"/>
      <sheetName val="vc"/>
      <sheetName val="THctiet"/>
      <sheetName val="THTT"/>
      <sheetName val="TH (2)"/>
      <sheetName val="bia"/>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gVL"/>
      <sheetName val="dtoan"/>
      <sheetName val="dtoan -ctiet"/>
      <sheetName val="dt-kphi"/>
      <sheetName val="dt-kphi (2)"/>
      <sheetName val="dt-kphi-ctiet"/>
      <sheetName val="bth-kphi"/>
      <sheetName val="XL4Poppy"/>
    </sheetNames>
    <sheetDataSet>
      <sheetData sheetId="0" refreshError="1"/>
      <sheetData sheetId="1" refreshError="1"/>
      <sheetData sheetId="2" refreshError="1"/>
      <sheetData sheetId="3" refreshError="1"/>
      <sheetData sheetId="4" refreshError="1"/>
      <sheetData sheetId="5" refreshError="1">
        <row r="10">
          <cell r="Q10">
            <v>58000</v>
          </cell>
        </row>
        <row r="15">
          <cell r="Q15">
            <v>164</v>
          </cell>
        </row>
        <row r="20">
          <cell r="Q20">
            <v>18000</v>
          </cell>
        </row>
        <row r="23">
          <cell r="Q23">
            <v>4340</v>
          </cell>
        </row>
        <row r="28">
          <cell r="Q28">
            <v>1364000</v>
          </cell>
        </row>
        <row r="29">
          <cell r="Q29">
            <v>6091</v>
          </cell>
        </row>
        <row r="30">
          <cell r="Q30">
            <v>3500</v>
          </cell>
        </row>
        <row r="37">
          <cell r="Q37">
            <v>30000</v>
          </cell>
        </row>
        <row r="45">
          <cell r="Q45">
            <v>4300</v>
          </cell>
        </row>
        <row r="47">
          <cell r="Q47">
            <v>10500</v>
          </cell>
        </row>
        <row r="48">
          <cell r="Q48">
            <v>2000</v>
          </cell>
        </row>
        <row r="49">
          <cell r="Q49">
            <v>3000</v>
          </cell>
        </row>
        <row r="50">
          <cell r="Q50">
            <v>1200</v>
          </cell>
        </row>
        <row r="55">
          <cell r="Q55">
            <v>8636.363636363636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fig"/>
      <sheetName val="Du toan"/>
      <sheetName val="Phan tich vat tu"/>
      <sheetName val="CPC-AHung"/>
      <sheetName val="huydongtb-giaithe"/>
      <sheetName val="mobili-detai (2)"/>
      <sheetName val="mobilization"/>
      <sheetName val="as-builtdraw"/>
      <sheetName val="Temporaryroad"/>
      <sheetName val="Chenh lech vat tu"/>
      <sheetName val="Don gia chi tiet"/>
      <sheetName val="Breadown-Tham khao"/>
      <sheetName val="daywork- Tham khao"/>
      <sheetName val="daywork"/>
      <sheetName val="Breakdown"/>
      <sheetName val="Tong hop"/>
      <sheetName val="CPC"/>
      <sheetName val="Hoang Liet"/>
      <sheetName val="Tran Phu"/>
      <sheetName val="Linh Nam"/>
      <sheetName val="Ngay cong"/>
      <sheetName val="00000000"/>
      <sheetName val="daywork_ Tham kha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XL"/>
      <sheetName val="XL"/>
      <sheetName val="PTCT"/>
      <sheetName val="FT"/>
      <sheetName val="VL"/>
      <sheetName val="Cuoc"/>
      <sheetName val="A6"/>
      <sheetName val="KL"/>
      <sheetName val="XL4Poppy"/>
    </sheetNames>
    <sheetDataSet>
      <sheetData sheetId="0"/>
      <sheetData sheetId="1"/>
      <sheetData sheetId="2"/>
      <sheetData sheetId="3"/>
      <sheetData sheetId="4"/>
      <sheetData sheetId="5"/>
      <sheetData sheetId="6">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sheetData sheetId="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 val="Cong cu dung cu"/>
      <sheetName val="Kiem ke Quy"/>
      <sheetName val="Kiem ke TSCD"/>
      <sheetName val="vat tu"/>
      <sheetName val="Cong trinh do dang 2002"/>
      <sheetName val="Sheet6"/>
      <sheetName val="Sheet7"/>
      <sheetName val="Sheet8"/>
      <sheetName val="Sheet9"/>
      <sheetName val="Sheet10"/>
      <sheetName val="Gia VL"/>
      <sheetName val="Bang gia ca may"/>
      <sheetName val="Bang luong CB"/>
      <sheetName val="Bang P.tich CT"/>
      <sheetName val="D.toan chi tiet"/>
      <sheetName val="Bang TH Dtoan"/>
      <sheetName val="XXXXXXXX"/>
      <sheetName val="Sheet1"/>
      <sheetName val="Sheet2"/>
      <sheetName val="Sheet3"/>
      <sheetName val="Sheet4"/>
      <sheetName val="Sheet5"/>
      <sheetName val="NC10"/>
      <sheetName val="VL10"/>
      <sheetName val="CFmay10"/>
      <sheetName val="627(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00000000"/>
      <sheetName val="T.hop -T1"/>
      <sheetName val="T.Hop-T2"/>
      <sheetName val="T.Hop-T3"/>
      <sheetName val="SD1"/>
      <sheetName val="SD2"/>
      <sheetName val="SD7"/>
      <sheetName val="SD8"/>
      <sheetName val="SD9"/>
      <sheetName val="SD11"/>
      <sheetName val="SD12"/>
      <sheetName val="TVSD"/>
      <sheetName val="CN"/>
      <sheetName val="Capphoivua"/>
      <sheetName val="cau"/>
      <sheetName val="cong"/>
      <sheetName val="nhua"/>
      <sheetName val="chitiet"/>
      <sheetName val="DuThauSuaLoi"/>
      <sheetName val="TongHopSuaLoi"/>
      <sheetName val="GT"/>
      <sheetName val="TH"/>
      <sheetName val="tienluong"/>
      <sheetName val="T1"/>
      <sheetName val="HDGK-02"/>
      <sheetName val="HDGK-03"/>
      <sheetName val="HDGK-06"/>
      <sheetName val="Cover"/>
      <sheetName val="Explain"/>
      <sheetName val="General"/>
      <sheetName val="General (2)"/>
      <sheetName val="Detail price"/>
      <sheetName val="Material"/>
      <sheetName val="Machinery"/>
      <sheetName val="Material (2)"/>
      <sheetName val="Machinery (2)"/>
      <sheetName val="HDGK-D3"/>
      <sheetName val="TLGK-D3"/>
      <sheetName val="TLSon"/>
      <sheetName val="HDGK"/>
      <sheetName val="DTTC"/>
      <sheetName val="Xuong KCT"/>
      <sheetName val="HDGK-Xuong KCT (2)"/>
      <sheetName val="Doi CTlap"/>
      <sheetName val="Doi PCS"/>
      <sheetName val="Xuong DT"/>
      <sheetName val="KM"/>
      <sheetName val="KHOANMUC"/>
      <sheetName val="QTNC"/>
      <sheetName val="CPQL"/>
      <sheetName val="SANLUONG"/>
      <sheetName val="SSCP-SL"/>
      <sheetName val="CPSX"/>
      <sheetName val="KQKD"/>
      <sheetName val="CDSL (2)"/>
      <sheetName val="tong hop"/>
      <sheetName val="phan tich DG"/>
      <sheetName val="gia vat lieu"/>
      <sheetName val="gia xe may"/>
      <sheetName val="gia nhan cong"/>
      <sheetName val="XL4Test5"/>
      <sheetName val="MTL__INTER"/>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ESB"/>
      <sheetName val="Sheet1"/>
      <sheetName val="Sheet2"/>
    </sheetNames>
    <sheetDataSet>
      <sheetData sheetId="0" refreshError="1">
        <row r="136">
          <cell r="D136">
            <v>0.6332000000000001</v>
          </cell>
        </row>
        <row r="543">
          <cell r="D543">
            <v>98.7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仮設"/>
      <sheetName val="共機J"/>
      <sheetName val="共機計算"/>
      <sheetName val="共機輸送"/>
    </sheetNames>
    <sheetDataSet>
      <sheetData sheetId="0"/>
      <sheetData sheetId="1"/>
      <sheetData sheetId="2">
        <row r="2">
          <cell r="B2" t="str">
            <v>Project :Underground power lines</v>
          </cell>
        </row>
        <row r="3">
          <cell r="B3" t="str">
            <v>2.0</v>
          </cell>
          <cell r="C3" t="str">
            <v>共通機械車輌費計算書  C-1</v>
          </cell>
        </row>
        <row r="5">
          <cell r="K5" t="str">
            <v>Machinery</v>
          </cell>
          <cell r="P5" t="str">
            <v>Maintenance(parts)</v>
          </cell>
          <cell r="S5" t="str">
            <v>Oparation</v>
          </cell>
          <cell r="U5" t="str">
            <v>Fuel &amp; oil</v>
          </cell>
        </row>
        <row r="6">
          <cell r="B6" t="str">
            <v>Item</v>
          </cell>
          <cell r="C6" t="str">
            <v>Description</v>
          </cell>
          <cell r="F6" t="str">
            <v>Capa.&amp; Grade</v>
          </cell>
          <cell r="I6" t="str">
            <v>unit</v>
          </cell>
          <cell r="J6" t="str">
            <v>Q'ty</v>
          </cell>
          <cell r="K6" t="str">
            <v>pricr</v>
          </cell>
          <cell r="L6" t="str">
            <v>amount</v>
          </cell>
          <cell r="M6" t="str">
            <v>Amount of sale</v>
          </cell>
          <cell r="O6" t="str">
            <v>Book Value</v>
          </cell>
          <cell r="P6" t="str">
            <v>Rate</v>
          </cell>
          <cell r="Q6" t="str">
            <v>period</v>
          </cell>
          <cell r="R6" t="str">
            <v xml:space="preserve"> Amount</v>
          </cell>
          <cell r="S6" t="str">
            <v xml:space="preserve"> Rate</v>
          </cell>
          <cell r="T6" t="str">
            <v xml:space="preserve"> Amount</v>
          </cell>
          <cell r="U6" t="str">
            <v xml:space="preserve"> HP</v>
          </cell>
          <cell r="V6" t="str">
            <v>Ps-hr</v>
          </cell>
          <cell r="W6" t="str">
            <v>Active</v>
          </cell>
          <cell r="X6" t="str">
            <v>rate</v>
          </cell>
          <cell r="Y6" t="str">
            <v>Amount</v>
          </cell>
          <cell r="Z6" t="str">
            <v>Total Amount</v>
          </cell>
        </row>
        <row r="7">
          <cell r="F7" t="str">
            <v>Capa.</v>
          </cell>
          <cell r="H7" t="str">
            <v xml:space="preserve">New or </v>
          </cell>
          <cell r="I7" t="str">
            <v>a</v>
          </cell>
          <cell r="J7" t="str">
            <v>a</v>
          </cell>
          <cell r="K7" t="str">
            <v>b</v>
          </cell>
          <cell r="L7" t="str">
            <v>c=a*b</v>
          </cell>
          <cell r="M7" t="str">
            <v>d</v>
          </cell>
          <cell r="N7" t="str">
            <v>e=cXd</v>
          </cell>
          <cell r="O7" t="str">
            <v>f=c-e</v>
          </cell>
          <cell r="P7" t="str">
            <v>g</v>
          </cell>
          <cell r="Q7" t="str">
            <v>h</v>
          </cell>
          <cell r="R7" t="str">
            <v>i=c*g*h</v>
          </cell>
          <cell r="S7" t="str">
            <v>l</v>
          </cell>
          <cell r="T7" t="str">
            <v>M=j*k*l</v>
          </cell>
          <cell r="U7" t="str">
            <v>n</v>
          </cell>
          <cell r="V7" t="str">
            <v>o</v>
          </cell>
          <cell r="W7" t="str">
            <v>p</v>
          </cell>
          <cell r="X7" t="str">
            <v>q</v>
          </cell>
          <cell r="Y7" t="str">
            <v xml:space="preserve"> R=j*n*o*p*q</v>
          </cell>
          <cell r="Z7" t="str">
            <v>S=G+I+M+R</v>
          </cell>
        </row>
        <row r="8">
          <cell r="H8" t="str">
            <v xml:space="preserve"> Used</v>
          </cell>
          <cell r="K8" t="str">
            <v>(\)</v>
          </cell>
          <cell r="L8" t="str">
            <v>(\)</v>
          </cell>
          <cell r="M8" t="str">
            <v>%</v>
          </cell>
          <cell r="N8" t="str">
            <v>(\)</v>
          </cell>
          <cell r="O8" t="str">
            <v>(\)</v>
          </cell>
          <cell r="P8" t="str">
            <v>%</v>
          </cell>
          <cell r="Q8" t="str">
            <v>mth</v>
          </cell>
          <cell r="R8" t="str">
            <v>(\)</v>
          </cell>
          <cell r="S8" t="str">
            <v>(\)</v>
          </cell>
          <cell r="T8" t="str">
            <v>(   )</v>
          </cell>
          <cell r="W8" t="str">
            <v>Hr/mth</v>
          </cell>
          <cell r="X8" t="str">
            <v>( \ )</v>
          </cell>
          <cell r="Y8" t="str">
            <v>(   )</v>
          </cell>
          <cell r="Z8" t="str">
            <v>( \ )</v>
          </cell>
        </row>
        <row r="10">
          <cell r="B10" t="str">
            <v>2.1</v>
          </cell>
          <cell r="C10" t="str">
            <v>Supplied in Japan</v>
          </cell>
        </row>
        <row r="11">
          <cell r="B11" t="str">
            <v>(1)</v>
          </cell>
          <cell r="C11" t="str">
            <v>Loading &amp; transportation</v>
          </cell>
        </row>
        <row r="12">
          <cell r="C12" t="str">
            <v>a.</v>
          </cell>
          <cell r="D12" t="str">
            <v>Lorry Crane</v>
          </cell>
          <cell r="F12">
            <v>4.5</v>
          </cell>
          <cell r="G12" t="str">
            <v>t</v>
          </cell>
          <cell r="H12" t="str">
            <v>Used</v>
          </cell>
          <cell r="I12" t="str">
            <v>no</v>
          </cell>
          <cell r="J12">
            <v>1</v>
          </cell>
          <cell r="K12">
            <v>973000</v>
          </cell>
          <cell r="L12">
            <v>973000</v>
          </cell>
          <cell r="M12">
            <v>15</v>
          </cell>
          <cell r="N12">
            <v>145950</v>
          </cell>
          <cell r="O12">
            <v>827050</v>
          </cell>
          <cell r="P12">
            <v>5.3200000000000001E-3</v>
          </cell>
          <cell r="Q12">
            <v>30</v>
          </cell>
          <cell r="R12">
            <v>155290.79999999999</v>
          </cell>
          <cell r="S12">
            <v>25000</v>
          </cell>
          <cell r="T12">
            <v>750000</v>
          </cell>
          <cell r="U12">
            <v>180</v>
          </cell>
          <cell r="V12">
            <v>3.4000000000000002E-2</v>
          </cell>
          <cell r="W12">
            <v>182</v>
          </cell>
          <cell r="X12">
            <v>12</v>
          </cell>
          <cell r="Y12">
            <v>13366</v>
          </cell>
          <cell r="Z12">
            <v>1745706.8</v>
          </cell>
        </row>
        <row r="13">
          <cell r="C13" t="str">
            <v>b.</v>
          </cell>
          <cell r="D13" t="str">
            <v>Dump Truck</v>
          </cell>
          <cell r="F13">
            <v>4</v>
          </cell>
          <cell r="G13" t="str">
            <v>t</v>
          </cell>
          <cell r="H13" t="str">
            <v>Used</v>
          </cell>
          <cell r="I13" t="str">
            <v>no</v>
          </cell>
          <cell r="J13">
            <v>2</v>
          </cell>
          <cell r="K13">
            <v>541000</v>
          </cell>
          <cell r="L13">
            <v>1082000</v>
          </cell>
          <cell r="M13">
            <v>15</v>
          </cell>
          <cell r="N13">
            <v>162300</v>
          </cell>
          <cell r="O13">
            <v>919700</v>
          </cell>
          <cell r="P13">
            <v>1.2449999999999999E-2</v>
          </cell>
          <cell r="Q13">
            <v>30</v>
          </cell>
          <cell r="R13">
            <v>404127</v>
          </cell>
          <cell r="S13">
            <v>18000</v>
          </cell>
          <cell r="T13">
            <v>1080000</v>
          </cell>
          <cell r="U13">
            <v>186</v>
          </cell>
          <cell r="V13">
            <v>5.7000000000000002E-2</v>
          </cell>
          <cell r="W13">
            <v>182</v>
          </cell>
          <cell r="X13">
            <v>12</v>
          </cell>
          <cell r="Y13">
            <v>46310</v>
          </cell>
          <cell r="Z13">
            <v>2450137</v>
          </cell>
        </row>
        <row r="14">
          <cell r="C14" t="str">
            <v>c.</v>
          </cell>
          <cell r="D14" t="str">
            <v>Pick up</v>
          </cell>
          <cell r="F14">
            <v>1</v>
          </cell>
          <cell r="G14" t="str">
            <v>t</v>
          </cell>
          <cell r="H14" t="str">
            <v>New</v>
          </cell>
          <cell r="I14" t="str">
            <v>no</v>
          </cell>
          <cell r="J14">
            <v>2</v>
          </cell>
          <cell r="K14">
            <v>541000</v>
          </cell>
          <cell r="L14">
            <v>1082000</v>
          </cell>
          <cell r="M14">
            <v>25</v>
          </cell>
          <cell r="N14">
            <v>270500</v>
          </cell>
          <cell r="O14">
            <v>811500</v>
          </cell>
          <cell r="P14">
            <v>4.1999999999999997E-3</v>
          </cell>
          <cell r="Q14">
            <v>30</v>
          </cell>
          <cell r="R14">
            <v>136332</v>
          </cell>
          <cell r="S14">
            <v>18000</v>
          </cell>
          <cell r="T14">
            <v>1080000</v>
          </cell>
          <cell r="U14">
            <v>84</v>
          </cell>
          <cell r="V14">
            <v>3.5999999999999997E-2</v>
          </cell>
          <cell r="W14">
            <v>182</v>
          </cell>
          <cell r="X14">
            <v>12</v>
          </cell>
          <cell r="Y14">
            <v>13209</v>
          </cell>
          <cell r="Z14">
            <v>2041041</v>
          </cell>
        </row>
        <row r="15">
          <cell r="C15" t="str">
            <v>d.</v>
          </cell>
        </row>
        <row r="16">
          <cell r="C16" t="str">
            <v>e.</v>
          </cell>
        </row>
        <row r="17">
          <cell r="C17" t="str">
            <v>f.</v>
          </cell>
        </row>
        <row r="18">
          <cell r="C18" t="str">
            <v>g.</v>
          </cell>
        </row>
        <row r="19">
          <cell r="C19" t="str">
            <v>h.</v>
          </cell>
        </row>
        <row r="20">
          <cell r="C20" t="str">
            <v>i.</v>
          </cell>
        </row>
        <row r="23">
          <cell r="C23" t="str">
            <v>(2) 土工事</v>
          </cell>
        </row>
        <row r="24">
          <cell r="C24" t="str">
            <v>a.</v>
          </cell>
        </row>
        <row r="25">
          <cell r="C25" t="str">
            <v>b.</v>
          </cell>
        </row>
        <row r="26">
          <cell r="C26" t="str">
            <v>c.</v>
          </cell>
        </row>
        <row r="27">
          <cell r="C27" t="str">
            <v>d.</v>
          </cell>
        </row>
        <row r="28">
          <cell r="C28" t="str">
            <v>e.</v>
          </cell>
        </row>
        <row r="29">
          <cell r="C29" t="str">
            <v>f.</v>
          </cell>
        </row>
        <row r="30">
          <cell r="C30" t="str">
            <v>g.</v>
          </cell>
        </row>
        <row r="31">
          <cell r="C31" t="str">
            <v>h.</v>
          </cell>
        </row>
        <row r="32">
          <cell r="C32" t="str">
            <v>i.</v>
          </cell>
        </row>
        <row r="35">
          <cell r="C35" t="str">
            <v>(3) ｺﾝｸﾘｰﾄ,鉄筋工事</v>
          </cell>
        </row>
        <row r="36">
          <cell r="C36" t="str">
            <v>a.</v>
          </cell>
        </row>
        <row r="37">
          <cell r="C37" t="str">
            <v>b.</v>
          </cell>
        </row>
        <row r="38">
          <cell r="C38" t="str">
            <v>c.</v>
          </cell>
        </row>
        <row r="39">
          <cell r="C39" t="str">
            <v>d.</v>
          </cell>
        </row>
        <row r="40">
          <cell r="C40" t="str">
            <v>e.</v>
          </cell>
        </row>
        <row r="41">
          <cell r="C41" t="str">
            <v>f.</v>
          </cell>
        </row>
        <row r="44">
          <cell r="C44" t="str">
            <v>(4) 汎用機械器具</v>
          </cell>
        </row>
        <row r="45">
          <cell r="C45" t="str">
            <v>a.</v>
          </cell>
        </row>
        <row r="46">
          <cell r="C46" t="str">
            <v>b.</v>
          </cell>
        </row>
        <row r="47">
          <cell r="C47" t="str">
            <v>c.</v>
          </cell>
        </row>
        <row r="48">
          <cell r="C48" t="str">
            <v>d.</v>
          </cell>
        </row>
        <row r="49">
          <cell r="C49" t="str">
            <v>e.</v>
          </cell>
        </row>
        <row r="50">
          <cell r="C50" t="str">
            <v>f.</v>
          </cell>
        </row>
        <row r="54">
          <cell r="D54" t="str">
            <v xml:space="preserve">  TOTAL  (     )</v>
          </cell>
          <cell r="O54">
            <v>2558250</v>
          </cell>
          <cell r="R54">
            <v>695749.8</v>
          </cell>
          <cell r="T54">
            <v>2910000</v>
          </cell>
          <cell r="Y54">
            <v>72885</v>
          </cell>
          <cell r="Z54">
            <v>6236884.7999999998</v>
          </cell>
        </row>
        <row r="56">
          <cell r="D56" t="str">
            <v xml:space="preserve">  TOTAL  (     )</v>
          </cell>
        </row>
      </sheetData>
      <sheetData sheetId="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x (0506gl)"/>
      <sheetName val="Sheet1"/>
      <sheetName val="data"/>
      <sheetName val="Pivot_Global"/>
      <sheetName val="Potential,Capacity,Prod"/>
      <sheetName val="Loss-Oil"/>
      <sheetName val="NewCapex"/>
      <sheetName val="OPex"/>
      <sheetName val="viabase"/>
      <sheetName val="Summary"/>
      <sheetName val="oil price"/>
      <sheetName val="Production"/>
    </sheetNames>
    <sheetDataSet>
      <sheetData sheetId="0"/>
      <sheetData sheetId="1"/>
      <sheetData sheetId="2"/>
      <sheetData sheetId="3" refreshError="1"/>
      <sheetData sheetId="4" refreshError="1"/>
      <sheetData sheetId="5"/>
      <sheetData sheetId="6"/>
      <sheetData sheetId="7"/>
      <sheetData sheetId="8" refreshError="1">
        <row r="2">
          <cell r="B2" t="str">
            <v xml:space="preserve">CALCULATION OF  NPV/RATE OF RETURN OF  New MHN </v>
          </cell>
          <cell r="T2" t="str">
            <v>CASE- New</v>
          </cell>
        </row>
        <row r="3">
          <cell r="B3" t="str">
            <v>With Full Cost of  New MHN (722.60 Million US $ less10 segments of PRP(90 Million US $)</v>
          </cell>
        </row>
        <row r="4">
          <cell r="B4" t="str">
            <v>CASE</v>
          </cell>
          <cell r="C4" t="str">
            <v>INCREMENTAL</v>
          </cell>
          <cell r="E4" t="str">
            <v xml:space="preserve">(considers incremental oil production possible with new MHN if  constraints removed wef </v>
          </cell>
          <cell r="L4" t="str">
            <v>)</v>
          </cell>
          <cell r="N4">
            <v>28.53</v>
          </cell>
        </row>
        <row r="5">
          <cell r="E5" t="str">
            <v>(P01+2_43+REFR-22+S1+BC+NMWARS5 )</v>
          </cell>
          <cell r="K5" t="str">
            <v>AV (04-05) COST OFNew  WELL (RS. CRS.)</v>
          </cell>
          <cell r="M5">
            <v>28.53</v>
          </cell>
        </row>
        <row r="6">
          <cell r="B6" t="str">
            <v>PROJECT</v>
          </cell>
          <cell r="E6" t="str">
            <v xml:space="preserve"> BOMBAY HIGH NORTH FIELD:MHN</v>
          </cell>
          <cell r="K6" t="str">
            <v>AV (04-05) COST OF ST   WELL (RS. CRS.)</v>
          </cell>
          <cell r="M6">
            <v>13.454728884000001</v>
          </cell>
        </row>
        <row r="7">
          <cell r="B7" t="str">
            <v>EXCHANGE RATE</v>
          </cell>
          <cell r="K7" t="str">
            <v>OIL PRICE (US$/BBL)</v>
          </cell>
          <cell r="M7">
            <v>30</v>
          </cell>
          <cell r="O7" t="str">
            <v>ROYALTY</v>
          </cell>
          <cell r="P7" t="str">
            <v>VARYING</v>
          </cell>
        </row>
        <row r="8">
          <cell r="B8" t="str">
            <v>(1 US $ = Rs.)</v>
          </cell>
          <cell r="E8">
            <v>46</v>
          </cell>
          <cell r="K8" t="str">
            <v>GAS PRICE (RS./MCM)</v>
          </cell>
          <cell r="M8">
            <v>3085</v>
          </cell>
          <cell r="N8" t="str">
            <v>For 05-06</v>
          </cell>
          <cell r="O8" t="str">
            <v>CESS</v>
          </cell>
          <cell r="P8">
            <v>1800</v>
          </cell>
        </row>
        <row r="9">
          <cell r="B9" t="str">
            <v>SP. GRAVITY</v>
          </cell>
          <cell r="E9">
            <v>0.82499999999999996</v>
          </cell>
          <cell r="K9" t="str">
            <v>SENSITIVITY ANALYSIS</v>
          </cell>
          <cell r="M9">
            <v>3200</v>
          </cell>
          <cell r="N9" t="str">
            <v>06-07 onwards</v>
          </cell>
        </row>
        <row r="10">
          <cell r="B10" t="str">
            <v>1 MT =</v>
          </cell>
          <cell r="E10">
            <v>7.6239999999999997</v>
          </cell>
          <cell r="F10" t="str">
            <v>BBLS</v>
          </cell>
          <cell r="G10" t="str">
            <v>Oil Price (US$/bbl)</v>
          </cell>
          <cell r="K10" t="str">
            <v>CAPEX SEN. FACTOR</v>
          </cell>
          <cell r="M10">
            <v>1</v>
          </cell>
        </row>
        <row r="11">
          <cell r="B11" t="str">
            <v>BASE YEAR</v>
          </cell>
          <cell r="E11" t="str">
            <v>2005-06</v>
          </cell>
          <cell r="G11">
            <v>44.010976338774341</v>
          </cell>
          <cell r="H11">
            <v>30</v>
          </cell>
          <cell r="K11" t="str">
            <v>OPEX SEN. FACTOR</v>
          </cell>
          <cell r="M11">
            <v>1</v>
          </cell>
          <cell r="O11" t="str">
            <v>CASE</v>
          </cell>
          <cell r="P11" t="str">
            <v>REVD</v>
          </cell>
          <cell r="R11" t="e">
            <v>#NUM!</v>
          </cell>
        </row>
        <row r="12">
          <cell r="B12" t="str">
            <v>PRICE ESCAL. FAC.</v>
          </cell>
          <cell r="E12">
            <v>1</v>
          </cell>
          <cell r="G12">
            <v>20</v>
          </cell>
          <cell r="H12">
            <v>35</v>
          </cell>
          <cell r="K12" t="str">
            <v>REV. SEN. FACTOR</v>
          </cell>
          <cell r="M12">
            <v>1</v>
          </cell>
          <cell r="P12" t="str">
            <v>BASE</v>
          </cell>
          <cell r="R12">
            <v>3.3550939804172231E-13</v>
          </cell>
        </row>
        <row r="13">
          <cell r="B13" t="str">
            <v>ANALYSIS FOR</v>
          </cell>
          <cell r="F13">
            <v>12649.49325217246</v>
          </cell>
          <cell r="G13">
            <v>25</v>
          </cell>
          <cell r="H13">
            <v>40</v>
          </cell>
          <cell r="K13" t="str">
            <v>Oil  Profile Sen. Factor</v>
          </cell>
          <cell r="L13" t="str">
            <v/>
          </cell>
          <cell r="M13">
            <v>1</v>
          </cell>
          <cell r="P13" t="str">
            <v>REVD</v>
          </cell>
        </row>
        <row r="14">
          <cell r="E14" t="str">
            <v>TOTCAPEX</v>
          </cell>
          <cell r="F14">
            <v>3842.1894509592548</v>
          </cell>
          <cell r="G14" t="str">
            <v>Rs./Crs.</v>
          </cell>
          <cell r="K14" t="str">
            <v>F. Capex w/o Escalation</v>
          </cell>
          <cell r="M14">
            <v>3569.63</v>
          </cell>
          <cell r="P14" t="str">
            <v>BREV</v>
          </cell>
        </row>
        <row r="15">
          <cell r="E15" t="str">
            <v>TOT OPEX</v>
          </cell>
          <cell r="F15">
            <v>4240.7199276172814</v>
          </cell>
          <cell r="G15" t="str">
            <v>Rs./Crs.</v>
          </cell>
          <cell r="K15" t="str">
            <v>Well Capex</v>
          </cell>
          <cell r="M15">
            <v>339.7</v>
          </cell>
        </row>
        <row r="16">
          <cell r="E16" t="str">
            <v>TOT OIL  REV</v>
          </cell>
          <cell r="F16">
            <v>11998.481647600978</v>
          </cell>
          <cell r="G16" t="str">
            <v>Rs./Crs.</v>
          </cell>
          <cell r="K16" t="str">
            <v>Constraint=</v>
          </cell>
          <cell r="L16" t="str">
            <v>LIQUID</v>
          </cell>
          <cell r="O16" t="str">
            <v>WELL ESC</v>
          </cell>
          <cell r="P16">
            <v>0.06</v>
          </cell>
        </row>
        <row r="17">
          <cell r="E17" t="str">
            <v>TOT GAS REV.</v>
          </cell>
          <cell r="F17">
            <v>651.01160457148228</v>
          </cell>
          <cell r="G17" t="str">
            <v>Rs./Crs.</v>
          </cell>
          <cell r="K17" t="str">
            <v xml:space="preserve">Incremental </v>
          </cell>
          <cell r="O17" t="str">
            <v>CAPEX ESC</v>
          </cell>
          <cell r="P17">
            <v>0.06</v>
          </cell>
        </row>
        <row r="18">
          <cell r="E18" t="str">
            <v>ABAN COST</v>
          </cell>
          <cell r="F18">
            <v>478.33042</v>
          </cell>
          <cell r="G18" t="str">
            <v>Rs./Crs.</v>
          </cell>
          <cell r="K18" t="str">
            <v>Oil, MMt</v>
          </cell>
          <cell r="L18">
            <v>11.893389626334264</v>
          </cell>
          <cell r="O18" t="str">
            <v>OPEX ESC</v>
          </cell>
          <cell r="P18">
            <v>0.08</v>
          </cell>
        </row>
        <row r="19">
          <cell r="B19" t="str">
            <v>FIN. ANALYSIS</v>
          </cell>
          <cell r="D19" t="str">
            <v>POSTTAX</v>
          </cell>
          <cell r="E19" t="str">
            <v>ABAN COST (Base)</v>
          </cell>
          <cell r="F19">
            <v>724.74038343271729</v>
          </cell>
          <cell r="G19" t="str">
            <v>Rs./Crs.</v>
          </cell>
          <cell r="O19" t="str">
            <v>GAS PDN REV</v>
          </cell>
          <cell r="P19">
            <v>0.9</v>
          </cell>
        </row>
        <row r="20">
          <cell r="B20" t="str">
            <v>PRETAX</v>
          </cell>
          <cell r="C20" t="str">
            <v>NPV</v>
          </cell>
          <cell r="D20">
            <v>0.1</v>
          </cell>
          <cell r="E20">
            <v>3.3550939804172231E-13</v>
          </cell>
          <cell r="F20" t="str">
            <v>Rs./Crs.</v>
          </cell>
          <cell r="K20" t="str">
            <v>B/even Oil Pr</v>
          </cell>
          <cell r="O20" t="str">
            <v>OIL PDN REV</v>
          </cell>
          <cell r="P20">
            <v>0.96499999999999997</v>
          </cell>
          <cell r="Q20" t="str">
            <v xml:space="preserve">Incr.Prodn. Profile Reduction </v>
          </cell>
          <cell r="T20">
            <v>0.9</v>
          </cell>
        </row>
        <row r="21">
          <cell r="B21" t="str">
            <v>POSTTAX</v>
          </cell>
          <cell r="D21" t="str">
            <v>IRR</v>
          </cell>
          <cell r="E21" t="e">
            <v>#NUM!</v>
          </cell>
          <cell r="K21" t="str">
            <v>Prodn in 09-10</v>
          </cell>
          <cell r="L21">
            <v>0</v>
          </cell>
          <cell r="O21" t="str">
            <v>RUPEE DEPN.</v>
          </cell>
          <cell r="P21">
            <v>0</v>
          </cell>
          <cell r="Q21" t="str">
            <v>Gas price escalation</v>
          </cell>
          <cell r="S21">
            <v>0</v>
          </cell>
        </row>
        <row r="22">
          <cell r="O22" t="str">
            <v>ABAN. PROV</v>
          </cell>
          <cell r="P22">
            <v>0.2</v>
          </cell>
        </row>
        <row r="23">
          <cell r="B23" t="str">
            <v>YEAR</v>
          </cell>
          <cell r="C23" t="str">
            <v>TOTAL</v>
          </cell>
          <cell r="D23" t="str">
            <v>FACILITY</v>
          </cell>
          <cell r="E23" t="str">
            <v xml:space="preserve">CAPEX </v>
          </cell>
          <cell r="F23" t="str">
            <v>DEP @</v>
          </cell>
          <cell r="G23" t="str">
            <v xml:space="preserve">WELLS </v>
          </cell>
          <cell r="H23" t="str">
            <v>OWO</v>
          </cell>
          <cell r="I23" t="str">
            <v>OPTG.</v>
          </cell>
          <cell r="J23" t="str">
            <v>LDST</v>
          </cell>
          <cell r="K23" t="str">
            <v xml:space="preserve">OIL </v>
          </cell>
          <cell r="L23" t="str">
            <v>GAS</v>
          </cell>
          <cell r="M23" t="str">
            <v>TOTAL</v>
          </cell>
          <cell r="N23" t="str">
            <v>TAXABLE</v>
          </cell>
          <cell r="O23" t="str">
            <v xml:space="preserve">PROV. FOR </v>
          </cell>
          <cell r="P23" t="str">
            <v>PBT</v>
          </cell>
          <cell r="Q23" t="str">
            <v>TAX @</v>
          </cell>
          <cell r="R23" t="str">
            <v>N.C.F</v>
          </cell>
          <cell r="T23" t="str">
            <v>D. C. F</v>
          </cell>
        </row>
        <row r="24">
          <cell r="C24" t="str">
            <v>CAPITAL</v>
          </cell>
          <cell r="D24" t="str">
            <v>COST</v>
          </cell>
          <cell r="E24" t="str">
            <v>DEP</v>
          </cell>
          <cell r="F24">
            <v>0.25</v>
          </cell>
          <cell r="G24" t="str">
            <v>COST</v>
          </cell>
          <cell r="H24">
            <v>1</v>
          </cell>
          <cell r="I24" t="str">
            <v>COST</v>
          </cell>
          <cell r="J24" t="str">
            <v>WELL</v>
          </cell>
          <cell r="K24" t="str">
            <v>REVENUE</v>
          </cell>
          <cell r="L24" t="str">
            <v>REVENUE</v>
          </cell>
          <cell r="M24" t="str">
            <v>REVENUE</v>
          </cell>
          <cell r="N24" t="str">
            <v>REVENUE</v>
          </cell>
          <cell r="O24" t="str">
            <v>ABAND.</v>
          </cell>
          <cell r="Q24" t="str">
            <v>varying %</v>
          </cell>
          <cell r="S24" t="str">
            <v>IRR</v>
          </cell>
          <cell r="T24">
            <v>0.1</v>
          </cell>
          <cell r="U24" t="e">
            <v>#NUM!</v>
          </cell>
        </row>
        <row r="25">
          <cell r="C25" t="str">
            <v>COST</v>
          </cell>
          <cell r="D25" t="str">
            <v/>
          </cell>
          <cell r="J25" t="str">
            <v>COST</v>
          </cell>
        </row>
        <row r="26">
          <cell r="B26">
            <v>1976.77</v>
          </cell>
          <cell r="C26">
            <v>0</v>
          </cell>
          <cell r="D26">
            <v>0</v>
          </cell>
          <cell r="E26">
            <v>0</v>
          </cell>
          <cell r="F26">
            <v>0</v>
          </cell>
          <cell r="G26">
            <v>0</v>
          </cell>
          <cell r="H26">
            <v>0</v>
          </cell>
          <cell r="I26">
            <v>0</v>
          </cell>
          <cell r="K26">
            <v>0</v>
          </cell>
          <cell r="L26">
            <v>0</v>
          </cell>
          <cell r="M26">
            <v>0</v>
          </cell>
          <cell r="N26">
            <v>0</v>
          </cell>
          <cell r="P26">
            <v>0</v>
          </cell>
          <cell r="Q26">
            <v>0</v>
          </cell>
          <cell r="R26">
            <v>0</v>
          </cell>
          <cell r="T26">
            <v>0</v>
          </cell>
          <cell r="U26" t="e">
            <v>#NUM!</v>
          </cell>
        </row>
        <row r="27">
          <cell r="B27">
            <v>1977.78</v>
          </cell>
          <cell r="C27">
            <v>0</v>
          </cell>
          <cell r="D27">
            <v>0</v>
          </cell>
          <cell r="E27">
            <v>0</v>
          </cell>
          <cell r="F27">
            <v>0</v>
          </cell>
          <cell r="G27">
            <v>0</v>
          </cell>
          <cell r="H27">
            <v>0</v>
          </cell>
          <cell r="I27">
            <v>0</v>
          </cell>
          <cell r="K27">
            <v>0</v>
          </cell>
          <cell r="L27">
            <v>0</v>
          </cell>
          <cell r="M27">
            <v>0</v>
          </cell>
          <cell r="N27">
            <v>0</v>
          </cell>
          <cell r="P27">
            <v>0</v>
          </cell>
          <cell r="Q27">
            <v>0</v>
          </cell>
          <cell r="R27">
            <v>0</v>
          </cell>
          <cell r="T27">
            <v>0</v>
          </cell>
          <cell r="U27" t="e">
            <v>#NUM!</v>
          </cell>
        </row>
        <row r="28">
          <cell r="B28">
            <v>1978.79</v>
          </cell>
          <cell r="C28">
            <v>0</v>
          </cell>
          <cell r="D28">
            <v>0</v>
          </cell>
          <cell r="E28">
            <v>0</v>
          </cell>
          <cell r="F28">
            <v>0</v>
          </cell>
          <cell r="G28">
            <v>0</v>
          </cell>
          <cell r="H28">
            <v>0</v>
          </cell>
          <cell r="I28">
            <v>0</v>
          </cell>
          <cell r="K28">
            <v>0</v>
          </cell>
          <cell r="L28">
            <v>0</v>
          </cell>
          <cell r="M28">
            <v>0</v>
          </cell>
          <cell r="N28">
            <v>0</v>
          </cell>
          <cell r="P28">
            <v>0</v>
          </cell>
          <cell r="Q28">
            <v>0</v>
          </cell>
          <cell r="R28">
            <v>0</v>
          </cell>
          <cell r="T28">
            <v>0</v>
          </cell>
          <cell r="U28" t="e">
            <v>#NUM!</v>
          </cell>
        </row>
        <row r="29">
          <cell r="B29">
            <v>1979.8</v>
          </cell>
          <cell r="C29">
            <v>0</v>
          </cell>
          <cell r="D29">
            <v>0</v>
          </cell>
          <cell r="E29">
            <v>0</v>
          </cell>
          <cell r="F29">
            <v>0</v>
          </cell>
          <cell r="G29">
            <v>0</v>
          </cell>
          <cell r="H29">
            <v>0</v>
          </cell>
          <cell r="I29">
            <v>0</v>
          </cell>
          <cell r="K29">
            <v>0</v>
          </cell>
          <cell r="L29">
            <v>0</v>
          </cell>
          <cell r="M29">
            <v>0</v>
          </cell>
          <cell r="N29">
            <v>0</v>
          </cell>
          <cell r="P29">
            <v>0</v>
          </cell>
          <cell r="Q29">
            <v>0</v>
          </cell>
          <cell r="R29">
            <v>0</v>
          </cell>
          <cell r="T29">
            <v>0</v>
          </cell>
          <cell r="U29" t="e">
            <v>#NUM!</v>
          </cell>
        </row>
        <row r="30">
          <cell r="B30">
            <v>1980.81</v>
          </cell>
          <cell r="C30">
            <v>0</v>
          </cell>
          <cell r="D30">
            <v>0</v>
          </cell>
          <cell r="E30">
            <v>0</v>
          </cell>
          <cell r="F30">
            <v>0</v>
          </cell>
          <cell r="G30">
            <v>0</v>
          </cell>
          <cell r="H30">
            <v>0</v>
          </cell>
          <cell r="I30">
            <v>0</v>
          </cell>
          <cell r="K30">
            <v>0</v>
          </cell>
          <cell r="L30">
            <v>0</v>
          </cell>
          <cell r="M30">
            <v>0</v>
          </cell>
          <cell r="N30">
            <v>0</v>
          </cell>
          <cell r="P30">
            <v>0</v>
          </cell>
          <cell r="Q30">
            <v>0</v>
          </cell>
          <cell r="R30">
            <v>0</v>
          </cell>
          <cell r="T30">
            <v>0</v>
          </cell>
          <cell r="U30" t="e">
            <v>#NUM!</v>
          </cell>
        </row>
        <row r="31">
          <cell r="B31">
            <v>1981.82</v>
          </cell>
          <cell r="C31">
            <v>0</v>
          </cell>
          <cell r="D31">
            <v>0</v>
          </cell>
          <cell r="E31">
            <v>0</v>
          </cell>
          <cell r="F31">
            <v>0</v>
          </cell>
          <cell r="G31">
            <v>0</v>
          </cell>
          <cell r="H31">
            <v>0</v>
          </cell>
          <cell r="I31">
            <v>0</v>
          </cell>
          <cell r="K31">
            <v>0</v>
          </cell>
          <cell r="L31">
            <v>0</v>
          </cell>
          <cell r="M31">
            <v>0</v>
          </cell>
          <cell r="N31">
            <v>0</v>
          </cell>
          <cell r="P31">
            <v>0</v>
          </cell>
          <cell r="Q31">
            <v>0</v>
          </cell>
          <cell r="R31">
            <v>0</v>
          </cell>
          <cell r="T31">
            <v>0</v>
          </cell>
          <cell r="U31" t="e">
            <v>#NUM!</v>
          </cell>
        </row>
        <row r="32">
          <cell r="B32">
            <v>1982.83</v>
          </cell>
          <cell r="C32">
            <v>0</v>
          </cell>
          <cell r="D32">
            <v>0</v>
          </cell>
          <cell r="E32">
            <v>0</v>
          </cell>
          <cell r="F32">
            <v>0</v>
          </cell>
          <cell r="G32">
            <v>0</v>
          </cell>
          <cell r="H32">
            <v>0</v>
          </cell>
          <cell r="I32">
            <v>0</v>
          </cell>
          <cell r="K32">
            <v>0</v>
          </cell>
          <cell r="L32">
            <v>0</v>
          </cell>
          <cell r="M32">
            <v>0</v>
          </cell>
          <cell r="N32">
            <v>0</v>
          </cell>
          <cell r="P32">
            <v>0</v>
          </cell>
          <cell r="Q32">
            <v>0</v>
          </cell>
          <cell r="R32">
            <v>0</v>
          </cell>
          <cell r="T32">
            <v>0</v>
          </cell>
          <cell r="U32" t="e">
            <v>#NUM!</v>
          </cell>
        </row>
        <row r="33">
          <cell r="B33">
            <v>1983.84</v>
          </cell>
          <cell r="C33">
            <v>0</v>
          </cell>
          <cell r="D33">
            <v>0</v>
          </cell>
          <cell r="E33">
            <v>0</v>
          </cell>
          <cell r="F33">
            <v>0</v>
          </cell>
          <cell r="G33">
            <v>0</v>
          </cell>
          <cell r="H33">
            <v>0</v>
          </cell>
          <cell r="I33">
            <v>0</v>
          </cell>
          <cell r="K33">
            <v>0</v>
          </cell>
          <cell r="L33">
            <v>0</v>
          </cell>
          <cell r="M33">
            <v>0</v>
          </cell>
          <cell r="N33">
            <v>0</v>
          </cell>
          <cell r="P33">
            <v>0</v>
          </cell>
          <cell r="Q33">
            <v>0</v>
          </cell>
          <cell r="R33">
            <v>0</v>
          </cell>
          <cell r="T33">
            <v>0</v>
          </cell>
          <cell r="U33" t="e">
            <v>#NUM!</v>
          </cell>
        </row>
        <row r="34">
          <cell r="B34">
            <v>1984.85</v>
          </cell>
          <cell r="C34">
            <v>0</v>
          </cell>
          <cell r="D34">
            <v>0</v>
          </cell>
          <cell r="E34">
            <v>0</v>
          </cell>
          <cell r="F34">
            <v>0</v>
          </cell>
          <cell r="G34">
            <v>0</v>
          </cell>
          <cell r="H34">
            <v>0</v>
          </cell>
          <cell r="I34">
            <v>0</v>
          </cell>
          <cell r="K34">
            <v>0</v>
          </cell>
          <cell r="L34">
            <v>0</v>
          </cell>
          <cell r="M34">
            <v>0</v>
          </cell>
          <cell r="N34">
            <v>0</v>
          </cell>
          <cell r="P34">
            <v>0</v>
          </cell>
          <cell r="Q34">
            <v>0</v>
          </cell>
          <cell r="R34">
            <v>0</v>
          </cell>
          <cell r="T34">
            <v>0</v>
          </cell>
          <cell r="U34" t="e">
            <v>#NUM!</v>
          </cell>
        </row>
        <row r="35">
          <cell r="B35">
            <v>1985.86</v>
          </cell>
          <cell r="C35">
            <v>0</v>
          </cell>
          <cell r="D35">
            <v>0</v>
          </cell>
          <cell r="E35">
            <v>0</v>
          </cell>
          <cell r="F35">
            <v>0</v>
          </cell>
          <cell r="G35">
            <v>0</v>
          </cell>
          <cell r="H35">
            <v>0</v>
          </cell>
          <cell r="I35">
            <v>0</v>
          </cell>
          <cell r="K35">
            <v>0</v>
          </cell>
          <cell r="L35">
            <v>0</v>
          </cell>
          <cell r="M35">
            <v>0</v>
          </cell>
          <cell r="N35">
            <v>0</v>
          </cell>
          <cell r="P35">
            <v>0</v>
          </cell>
          <cell r="Q35">
            <v>0</v>
          </cell>
          <cell r="R35">
            <v>0</v>
          </cell>
          <cell r="T35">
            <v>0</v>
          </cell>
          <cell r="U35" t="e">
            <v>#NUM!</v>
          </cell>
        </row>
        <row r="36">
          <cell r="B36">
            <v>1986.87</v>
          </cell>
          <cell r="C36">
            <v>0</v>
          </cell>
          <cell r="D36">
            <v>0</v>
          </cell>
          <cell r="E36">
            <v>0</v>
          </cell>
          <cell r="F36">
            <v>0</v>
          </cell>
          <cell r="G36">
            <v>0</v>
          </cell>
          <cell r="H36">
            <v>0</v>
          </cell>
          <cell r="I36">
            <v>0</v>
          </cell>
          <cell r="K36">
            <v>0</v>
          </cell>
          <cell r="L36">
            <v>0</v>
          </cell>
          <cell r="M36">
            <v>0</v>
          </cell>
          <cell r="N36">
            <v>0</v>
          </cell>
          <cell r="P36">
            <v>0</v>
          </cell>
          <cell r="Q36">
            <v>0</v>
          </cell>
          <cell r="R36">
            <v>0</v>
          </cell>
          <cell r="T36">
            <v>0</v>
          </cell>
          <cell r="U36" t="e">
            <v>#NUM!</v>
          </cell>
        </row>
        <row r="37">
          <cell r="B37">
            <v>1987.8799999999999</v>
          </cell>
          <cell r="C37">
            <v>0</v>
          </cell>
          <cell r="D37">
            <v>0</v>
          </cell>
          <cell r="E37">
            <v>0</v>
          </cell>
          <cell r="F37">
            <v>0</v>
          </cell>
          <cell r="G37">
            <v>0</v>
          </cell>
          <cell r="H37">
            <v>0</v>
          </cell>
          <cell r="I37">
            <v>0</v>
          </cell>
          <cell r="K37">
            <v>0</v>
          </cell>
          <cell r="L37">
            <v>0</v>
          </cell>
          <cell r="M37">
            <v>0</v>
          </cell>
          <cell r="N37">
            <v>0</v>
          </cell>
          <cell r="P37">
            <v>0</v>
          </cell>
          <cell r="Q37">
            <v>0</v>
          </cell>
          <cell r="R37">
            <v>0</v>
          </cell>
          <cell r="T37">
            <v>0</v>
          </cell>
          <cell r="U37" t="e">
            <v>#NUM!</v>
          </cell>
        </row>
        <row r="38">
          <cell r="B38">
            <v>1988.8899999999999</v>
          </cell>
          <cell r="C38">
            <v>0</v>
          </cell>
          <cell r="D38">
            <v>0</v>
          </cell>
          <cell r="E38">
            <v>0</v>
          </cell>
          <cell r="F38">
            <v>0</v>
          </cell>
          <cell r="G38">
            <v>0</v>
          </cell>
          <cell r="H38">
            <v>0</v>
          </cell>
          <cell r="I38">
            <v>0</v>
          </cell>
          <cell r="K38">
            <v>0</v>
          </cell>
          <cell r="L38">
            <v>0</v>
          </cell>
          <cell r="M38">
            <v>0</v>
          </cell>
          <cell r="N38">
            <v>0</v>
          </cell>
          <cell r="P38">
            <v>0</v>
          </cell>
          <cell r="Q38">
            <v>0</v>
          </cell>
          <cell r="R38">
            <v>0</v>
          </cell>
          <cell r="T38">
            <v>0</v>
          </cell>
          <cell r="U38" t="e">
            <v>#NUM!</v>
          </cell>
        </row>
        <row r="39">
          <cell r="B39">
            <v>1989.8999999999999</v>
          </cell>
          <cell r="C39">
            <v>0</v>
          </cell>
          <cell r="D39">
            <v>0</v>
          </cell>
          <cell r="E39">
            <v>0</v>
          </cell>
          <cell r="F39">
            <v>0</v>
          </cell>
          <cell r="G39">
            <v>0</v>
          </cell>
          <cell r="H39">
            <v>0</v>
          </cell>
          <cell r="I39">
            <v>0</v>
          </cell>
          <cell r="K39">
            <v>0</v>
          </cell>
          <cell r="L39">
            <v>0</v>
          </cell>
          <cell r="M39">
            <v>0</v>
          </cell>
          <cell r="N39">
            <v>0</v>
          </cell>
          <cell r="P39">
            <v>0</v>
          </cell>
          <cell r="Q39">
            <v>0</v>
          </cell>
          <cell r="R39">
            <v>0</v>
          </cell>
          <cell r="T39">
            <v>0</v>
          </cell>
          <cell r="U39" t="e">
            <v>#NUM!</v>
          </cell>
        </row>
        <row r="40">
          <cell r="B40">
            <v>1990.9099999999999</v>
          </cell>
          <cell r="C40">
            <v>0</v>
          </cell>
          <cell r="D40">
            <v>0</v>
          </cell>
          <cell r="E40">
            <v>0</v>
          </cell>
          <cell r="F40">
            <v>0</v>
          </cell>
          <cell r="G40">
            <v>0</v>
          </cell>
          <cell r="H40">
            <v>0</v>
          </cell>
          <cell r="I40">
            <v>0</v>
          </cell>
          <cell r="K40">
            <v>0</v>
          </cell>
          <cell r="L40">
            <v>0</v>
          </cell>
          <cell r="M40">
            <v>0</v>
          </cell>
          <cell r="N40">
            <v>0</v>
          </cell>
          <cell r="P40">
            <v>0</v>
          </cell>
          <cell r="Q40">
            <v>0</v>
          </cell>
          <cell r="R40">
            <v>0</v>
          </cell>
          <cell r="T40">
            <v>0</v>
          </cell>
          <cell r="U40" t="e">
            <v>#NUM!</v>
          </cell>
        </row>
        <row r="41">
          <cell r="B41">
            <v>1991.9199999999998</v>
          </cell>
          <cell r="C41">
            <v>0</v>
          </cell>
          <cell r="D41">
            <v>0</v>
          </cell>
          <cell r="E41">
            <v>0</v>
          </cell>
          <cell r="F41">
            <v>0</v>
          </cell>
          <cell r="G41">
            <v>0</v>
          </cell>
          <cell r="H41">
            <v>0</v>
          </cell>
          <cell r="I41">
            <v>0</v>
          </cell>
          <cell r="K41">
            <v>0</v>
          </cell>
          <cell r="L41">
            <v>0</v>
          </cell>
          <cell r="M41">
            <v>0</v>
          </cell>
          <cell r="N41">
            <v>0</v>
          </cell>
          <cell r="P41">
            <v>0</v>
          </cell>
          <cell r="Q41">
            <v>0</v>
          </cell>
          <cell r="R41">
            <v>0</v>
          </cell>
          <cell r="T41">
            <v>0</v>
          </cell>
          <cell r="U41" t="e">
            <v>#NUM!</v>
          </cell>
        </row>
        <row r="42">
          <cell r="B42">
            <v>1992.9299999999998</v>
          </cell>
          <cell r="C42">
            <v>0</v>
          </cell>
          <cell r="D42">
            <v>0</v>
          </cell>
          <cell r="E42">
            <v>0</v>
          </cell>
          <cell r="F42">
            <v>0</v>
          </cell>
          <cell r="G42">
            <v>0</v>
          </cell>
          <cell r="H42">
            <v>0</v>
          </cell>
          <cell r="I42">
            <v>0</v>
          </cell>
          <cell r="K42">
            <v>0</v>
          </cell>
          <cell r="L42">
            <v>0</v>
          </cell>
          <cell r="M42">
            <v>0</v>
          </cell>
          <cell r="N42">
            <v>0</v>
          </cell>
          <cell r="P42">
            <v>0</v>
          </cell>
          <cell r="Q42">
            <v>0</v>
          </cell>
          <cell r="R42">
            <v>0</v>
          </cell>
          <cell r="T42">
            <v>0</v>
          </cell>
          <cell r="U42" t="e">
            <v>#NUM!</v>
          </cell>
        </row>
        <row r="43">
          <cell r="B43">
            <v>1993.9399999999998</v>
          </cell>
          <cell r="C43">
            <v>0</v>
          </cell>
          <cell r="D43">
            <v>0</v>
          </cell>
          <cell r="E43">
            <v>0</v>
          </cell>
          <cell r="F43">
            <v>0</v>
          </cell>
          <cell r="G43">
            <v>0</v>
          </cell>
          <cell r="H43">
            <v>0</v>
          </cell>
          <cell r="I43">
            <v>0</v>
          </cell>
          <cell r="K43">
            <v>0</v>
          </cell>
          <cell r="L43">
            <v>0</v>
          </cell>
          <cell r="M43">
            <v>0</v>
          </cell>
          <cell r="N43">
            <v>0</v>
          </cell>
          <cell r="P43">
            <v>0</v>
          </cell>
          <cell r="Q43">
            <v>0</v>
          </cell>
          <cell r="R43">
            <v>0</v>
          </cell>
          <cell r="T43">
            <v>0</v>
          </cell>
          <cell r="U43" t="e">
            <v>#NUM!</v>
          </cell>
        </row>
        <row r="44">
          <cell r="B44">
            <v>1994.9499999999998</v>
          </cell>
          <cell r="C44">
            <v>0</v>
          </cell>
          <cell r="D44">
            <v>0</v>
          </cell>
          <cell r="E44">
            <v>0</v>
          </cell>
          <cell r="F44">
            <v>0</v>
          </cell>
          <cell r="G44">
            <v>0</v>
          </cell>
          <cell r="H44">
            <v>0</v>
          </cell>
          <cell r="I44">
            <v>0</v>
          </cell>
          <cell r="K44">
            <v>0</v>
          </cell>
          <cell r="L44">
            <v>0</v>
          </cell>
          <cell r="M44">
            <v>0</v>
          </cell>
          <cell r="N44">
            <v>0</v>
          </cell>
          <cell r="P44">
            <v>0</v>
          </cell>
          <cell r="Q44">
            <v>0</v>
          </cell>
          <cell r="R44">
            <v>0</v>
          </cell>
          <cell r="T44">
            <v>0</v>
          </cell>
          <cell r="U44" t="e">
            <v>#NUM!</v>
          </cell>
        </row>
        <row r="45">
          <cell r="B45">
            <v>1995.9599999999998</v>
          </cell>
          <cell r="C45">
            <v>0</v>
          </cell>
          <cell r="D45">
            <v>0</v>
          </cell>
          <cell r="E45">
            <v>0</v>
          </cell>
          <cell r="F45">
            <v>0</v>
          </cell>
          <cell r="G45">
            <v>0</v>
          </cell>
          <cell r="H45">
            <v>0</v>
          </cell>
          <cell r="I45">
            <v>0</v>
          </cell>
          <cell r="K45">
            <v>0</v>
          </cell>
          <cell r="L45">
            <v>0</v>
          </cell>
          <cell r="M45">
            <v>0</v>
          </cell>
          <cell r="N45">
            <v>0</v>
          </cell>
          <cell r="P45">
            <v>0</v>
          </cell>
          <cell r="Q45">
            <v>0</v>
          </cell>
          <cell r="R45">
            <v>0</v>
          </cell>
          <cell r="T45">
            <v>0</v>
          </cell>
          <cell r="U45" t="e">
            <v>#NUM!</v>
          </cell>
        </row>
        <row r="46">
          <cell r="B46">
            <v>1996.9699999999998</v>
          </cell>
          <cell r="C46">
            <v>0</v>
          </cell>
          <cell r="D46">
            <v>0</v>
          </cell>
          <cell r="E46">
            <v>0</v>
          </cell>
          <cell r="F46">
            <v>0</v>
          </cell>
          <cell r="G46">
            <v>0</v>
          </cell>
          <cell r="H46">
            <v>0</v>
          </cell>
          <cell r="I46">
            <v>0</v>
          </cell>
          <cell r="K46">
            <v>0</v>
          </cell>
          <cell r="L46">
            <v>0</v>
          </cell>
          <cell r="M46">
            <v>0</v>
          </cell>
          <cell r="N46">
            <v>0</v>
          </cell>
          <cell r="P46">
            <v>0</v>
          </cell>
          <cell r="Q46">
            <v>0</v>
          </cell>
          <cell r="R46">
            <v>0</v>
          </cell>
          <cell r="T46">
            <v>0</v>
          </cell>
          <cell r="U46" t="e">
            <v>#NUM!</v>
          </cell>
        </row>
        <row r="47">
          <cell r="B47">
            <v>1997.9799999999998</v>
          </cell>
          <cell r="C47">
            <v>0</v>
          </cell>
          <cell r="D47">
            <v>0</v>
          </cell>
          <cell r="E47">
            <v>0</v>
          </cell>
          <cell r="F47">
            <v>0</v>
          </cell>
          <cell r="G47">
            <v>0</v>
          </cell>
          <cell r="H47">
            <v>0</v>
          </cell>
          <cell r="I47">
            <v>0</v>
          </cell>
          <cell r="K47">
            <v>0</v>
          </cell>
          <cell r="L47">
            <v>0</v>
          </cell>
          <cell r="M47">
            <v>0</v>
          </cell>
          <cell r="N47">
            <v>0</v>
          </cell>
          <cell r="P47">
            <v>0</v>
          </cell>
          <cell r="Q47">
            <v>0</v>
          </cell>
          <cell r="R47">
            <v>0</v>
          </cell>
          <cell r="T47">
            <v>0</v>
          </cell>
          <cell r="U47" t="e">
            <v>#NUM!</v>
          </cell>
        </row>
        <row r="48">
          <cell r="B48">
            <v>1998.9899999999998</v>
          </cell>
          <cell r="C48">
            <v>0</v>
          </cell>
          <cell r="D48">
            <v>0</v>
          </cell>
          <cell r="E48">
            <v>0</v>
          </cell>
          <cell r="F48">
            <v>0</v>
          </cell>
          <cell r="G48">
            <v>0</v>
          </cell>
          <cell r="H48">
            <v>0</v>
          </cell>
          <cell r="I48">
            <v>0</v>
          </cell>
          <cell r="K48">
            <v>0</v>
          </cell>
          <cell r="L48">
            <v>0</v>
          </cell>
          <cell r="M48">
            <v>0</v>
          </cell>
          <cell r="N48">
            <v>0</v>
          </cell>
          <cell r="P48">
            <v>0</v>
          </cell>
          <cell r="Q48">
            <v>0</v>
          </cell>
          <cell r="R48">
            <v>0</v>
          </cell>
          <cell r="T48">
            <v>0</v>
          </cell>
          <cell r="U48" t="e">
            <v>#NUM!</v>
          </cell>
        </row>
        <row r="49">
          <cell r="B49">
            <v>1999</v>
          </cell>
          <cell r="C49">
            <v>0</v>
          </cell>
          <cell r="D49">
            <v>0</v>
          </cell>
          <cell r="E49">
            <v>0</v>
          </cell>
          <cell r="F49">
            <v>0</v>
          </cell>
          <cell r="G49">
            <v>0</v>
          </cell>
          <cell r="H49">
            <v>0</v>
          </cell>
          <cell r="I49">
            <v>0</v>
          </cell>
          <cell r="K49">
            <v>0</v>
          </cell>
          <cell r="L49">
            <v>0</v>
          </cell>
          <cell r="M49">
            <v>0</v>
          </cell>
          <cell r="N49">
            <v>0</v>
          </cell>
          <cell r="P49">
            <v>0</v>
          </cell>
          <cell r="Q49">
            <v>0</v>
          </cell>
          <cell r="R49">
            <v>0</v>
          </cell>
          <cell r="T49">
            <v>0</v>
          </cell>
          <cell r="U49" t="e">
            <v>#NUM!</v>
          </cell>
        </row>
        <row r="50">
          <cell r="B50">
            <v>2000.01</v>
          </cell>
          <cell r="C50">
            <v>0</v>
          </cell>
          <cell r="D50">
            <v>0</v>
          </cell>
          <cell r="E50">
            <v>0</v>
          </cell>
          <cell r="F50">
            <v>0</v>
          </cell>
          <cell r="G50">
            <v>0</v>
          </cell>
          <cell r="H50">
            <v>0</v>
          </cell>
          <cell r="I50">
            <v>0</v>
          </cell>
          <cell r="K50">
            <v>0</v>
          </cell>
          <cell r="L50">
            <v>0</v>
          </cell>
          <cell r="M50">
            <v>0</v>
          </cell>
          <cell r="N50">
            <v>0</v>
          </cell>
          <cell r="P50">
            <v>0</v>
          </cell>
          <cell r="Q50">
            <v>0</v>
          </cell>
          <cell r="R50">
            <v>0</v>
          </cell>
          <cell r="T50">
            <v>0</v>
          </cell>
          <cell r="U50" t="e">
            <v>#NUM!</v>
          </cell>
        </row>
        <row r="51">
          <cell r="B51">
            <v>2001.02</v>
          </cell>
          <cell r="C51">
            <v>0</v>
          </cell>
          <cell r="D51">
            <v>0</v>
          </cell>
          <cell r="E51">
            <v>0</v>
          </cell>
          <cell r="F51">
            <v>0</v>
          </cell>
          <cell r="G51">
            <v>0</v>
          </cell>
          <cell r="H51">
            <v>0</v>
          </cell>
          <cell r="I51">
            <v>0</v>
          </cell>
          <cell r="K51">
            <v>0</v>
          </cell>
          <cell r="L51">
            <v>0</v>
          </cell>
          <cell r="M51">
            <v>0</v>
          </cell>
          <cell r="N51">
            <v>0</v>
          </cell>
          <cell r="P51">
            <v>0</v>
          </cell>
          <cell r="Q51">
            <v>0</v>
          </cell>
          <cell r="R51">
            <v>0</v>
          </cell>
          <cell r="T51">
            <v>0</v>
          </cell>
          <cell r="U51" t="e">
            <v>#NUM!</v>
          </cell>
        </row>
        <row r="52">
          <cell r="B52">
            <v>2002.03</v>
          </cell>
          <cell r="C52">
            <v>0</v>
          </cell>
          <cell r="D52">
            <v>0</v>
          </cell>
          <cell r="E52">
            <v>0</v>
          </cell>
          <cell r="F52">
            <v>0</v>
          </cell>
          <cell r="G52">
            <v>0</v>
          </cell>
          <cell r="H52">
            <v>0</v>
          </cell>
          <cell r="I52">
            <v>0</v>
          </cell>
          <cell r="K52">
            <v>0</v>
          </cell>
          <cell r="L52">
            <v>0</v>
          </cell>
          <cell r="M52">
            <v>0</v>
          </cell>
          <cell r="N52">
            <v>0</v>
          </cell>
          <cell r="P52">
            <v>0</v>
          </cell>
          <cell r="Q52">
            <v>0</v>
          </cell>
          <cell r="R52">
            <v>0</v>
          </cell>
          <cell r="T52">
            <v>0</v>
          </cell>
          <cell r="U52" t="e">
            <v>#NUM!</v>
          </cell>
        </row>
        <row r="53">
          <cell r="B53">
            <v>2003.04</v>
          </cell>
          <cell r="C53">
            <v>0</v>
          </cell>
          <cell r="D53">
            <v>0</v>
          </cell>
          <cell r="E53">
            <v>0</v>
          </cell>
          <cell r="F53">
            <v>0</v>
          </cell>
          <cell r="G53">
            <v>0</v>
          </cell>
          <cell r="H53">
            <v>0</v>
          </cell>
          <cell r="I53">
            <v>0</v>
          </cell>
          <cell r="K53">
            <v>0</v>
          </cell>
          <cell r="L53">
            <v>0</v>
          </cell>
          <cell r="M53">
            <v>0</v>
          </cell>
          <cell r="N53">
            <v>0</v>
          </cell>
          <cell r="P53">
            <v>0</v>
          </cell>
          <cell r="Q53">
            <v>0</v>
          </cell>
          <cell r="R53">
            <v>0</v>
          </cell>
          <cell r="T53">
            <v>0</v>
          </cell>
          <cell r="U53" t="e">
            <v>#NUM!</v>
          </cell>
        </row>
        <row r="54">
          <cell r="B54">
            <v>2004.05</v>
          </cell>
          <cell r="C54">
            <v>0</v>
          </cell>
          <cell r="D54">
            <v>0</v>
          </cell>
          <cell r="E54">
            <v>0</v>
          </cell>
          <cell r="F54">
            <v>0</v>
          </cell>
          <cell r="G54">
            <v>0</v>
          </cell>
          <cell r="H54">
            <v>0</v>
          </cell>
          <cell r="I54">
            <v>0</v>
          </cell>
          <cell r="K54">
            <v>0</v>
          </cell>
          <cell r="L54">
            <v>0</v>
          </cell>
          <cell r="M54">
            <v>0</v>
          </cell>
          <cell r="N54">
            <v>0</v>
          </cell>
          <cell r="P54">
            <v>0</v>
          </cell>
          <cell r="Q54">
            <v>0</v>
          </cell>
          <cell r="R54">
            <v>0</v>
          </cell>
          <cell r="T54">
            <v>0</v>
          </cell>
          <cell r="U54" t="e">
            <v>#NUM!</v>
          </cell>
        </row>
        <row r="55">
          <cell r="B55">
            <v>2005.06</v>
          </cell>
          <cell r="C55">
            <v>0</v>
          </cell>
          <cell r="D55">
            <v>0</v>
          </cell>
          <cell r="E55">
            <v>0</v>
          </cell>
          <cell r="F55">
            <v>0</v>
          </cell>
          <cell r="G55">
            <v>0</v>
          </cell>
          <cell r="H55">
            <v>0</v>
          </cell>
          <cell r="I55">
            <v>0</v>
          </cell>
          <cell r="K55">
            <v>0</v>
          </cell>
          <cell r="L55">
            <v>0</v>
          </cell>
          <cell r="M55">
            <v>0</v>
          </cell>
          <cell r="N55">
            <v>0</v>
          </cell>
          <cell r="O55">
            <v>0</v>
          </cell>
          <cell r="P55">
            <v>0</v>
          </cell>
          <cell r="Q55">
            <v>0</v>
          </cell>
          <cell r="R55">
            <v>0</v>
          </cell>
          <cell r="T55">
            <v>0</v>
          </cell>
          <cell r="U55" t="e">
            <v>#NUM!</v>
          </cell>
        </row>
        <row r="56">
          <cell r="B56">
            <v>2006.07</v>
          </cell>
          <cell r="C56">
            <v>282</v>
          </cell>
          <cell r="D56">
            <v>282</v>
          </cell>
          <cell r="E56">
            <v>282</v>
          </cell>
          <cell r="F56">
            <v>0</v>
          </cell>
          <cell r="G56">
            <v>0</v>
          </cell>
          <cell r="H56">
            <v>0</v>
          </cell>
          <cell r="I56">
            <v>0</v>
          </cell>
          <cell r="J56">
            <v>0</v>
          </cell>
          <cell r="K56">
            <v>0</v>
          </cell>
          <cell r="L56">
            <v>0</v>
          </cell>
          <cell r="M56">
            <v>0</v>
          </cell>
          <cell r="N56">
            <v>0</v>
          </cell>
          <cell r="O56">
            <v>0</v>
          </cell>
          <cell r="P56">
            <v>0</v>
          </cell>
          <cell r="Q56">
            <v>0</v>
          </cell>
          <cell r="R56">
            <v>-282</v>
          </cell>
          <cell r="T56">
            <v>-282</v>
          </cell>
          <cell r="U56" t="e">
            <v>#NUM!</v>
          </cell>
        </row>
        <row r="57">
          <cell r="B57">
            <v>2007.08</v>
          </cell>
          <cell r="C57">
            <v>1351.2694509592548</v>
          </cell>
          <cell r="D57">
            <v>946.68</v>
          </cell>
          <cell r="E57">
            <v>1228.6799999999998</v>
          </cell>
          <cell r="F57">
            <v>0</v>
          </cell>
          <cell r="G57">
            <v>404.5894509592548</v>
          </cell>
          <cell r="H57">
            <v>404.5894509592548</v>
          </cell>
          <cell r="I57">
            <v>0</v>
          </cell>
          <cell r="J57">
            <v>0</v>
          </cell>
          <cell r="K57">
            <v>0</v>
          </cell>
          <cell r="L57">
            <v>0</v>
          </cell>
          <cell r="M57">
            <v>0</v>
          </cell>
          <cell r="N57">
            <v>-404.5894509592548</v>
          </cell>
          <cell r="O57">
            <v>0</v>
          </cell>
          <cell r="P57">
            <v>-404.5894509592548</v>
          </cell>
          <cell r="Q57">
            <v>-136.18480919288518</v>
          </cell>
          <cell r="R57">
            <v>-1215.0846417663695</v>
          </cell>
          <cell r="T57">
            <v>-1215.0846417663695</v>
          </cell>
          <cell r="U57" t="e">
            <v>#NUM!</v>
          </cell>
        </row>
        <row r="58">
          <cell r="B58">
            <v>2008.09</v>
          </cell>
          <cell r="C58">
            <v>1262.24</v>
          </cell>
          <cell r="D58">
            <v>1262.24</v>
          </cell>
          <cell r="E58">
            <v>2490.92</v>
          </cell>
          <cell r="F58">
            <v>0</v>
          </cell>
          <cell r="G58">
            <v>0</v>
          </cell>
          <cell r="H58">
            <v>0</v>
          </cell>
          <cell r="I58">
            <v>0</v>
          </cell>
          <cell r="J58">
            <v>0</v>
          </cell>
          <cell r="K58">
            <v>0</v>
          </cell>
          <cell r="L58">
            <v>0</v>
          </cell>
          <cell r="M58">
            <v>0</v>
          </cell>
          <cell r="N58">
            <v>0</v>
          </cell>
          <cell r="O58">
            <v>0</v>
          </cell>
          <cell r="P58">
            <v>0</v>
          </cell>
          <cell r="Q58">
            <v>0</v>
          </cell>
          <cell r="R58">
            <v>-1262.24</v>
          </cell>
          <cell r="T58">
            <v>-1147.4909090909091</v>
          </cell>
          <cell r="U58" t="e">
            <v>#NUM!</v>
          </cell>
        </row>
        <row r="59">
          <cell r="B59">
            <v>2009.1</v>
          </cell>
          <cell r="C59">
            <v>946.68</v>
          </cell>
          <cell r="D59">
            <v>946.68</v>
          </cell>
          <cell r="E59">
            <v>3437.6</v>
          </cell>
          <cell r="F59">
            <v>859.4</v>
          </cell>
          <cell r="G59">
            <v>0</v>
          </cell>
          <cell r="H59">
            <v>0</v>
          </cell>
          <cell r="I59">
            <v>0.26623119490384906</v>
          </cell>
          <cell r="J59">
            <v>0</v>
          </cell>
          <cell r="K59">
            <v>0</v>
          </cell>
          <cell r="L59">
            <v>0</v>
          </cell>
          <cell r="M59">
            <v>0</v>
          </cell>
          <cell r="N59">
            <v>-859.66623119490384</v>
          </cell>
          <cell r="O59">
            <v>0</v>
          </cell>
          <cell r="P59">
            <v>-859.66623119490384</v>
          </cell>
          <cell r="Q59">
            <v>-289.36365342020468</v>
          </cell>
          <cell r="R59">
            <v>-657.58257777469908</v>
          </cell>
          <cell r="S59" t="e">
            <v>#NUM!</v>
          </cell>
          <cell r="T59">
            <v>-543.45667584685862</v>
          </cell>
          <cell r="U59" t="e">
            <v>#NUM!</v>
          </cell>
        </row>
        <row r="60">
          <cell r="B60">
            <v>2010.11</v>
          </cell>
          <cell r="C60">
            <v>0</v>
          </cell>
          <cell r="D60">
            <v>0</v>
          </cell>
          <cell r="E60">
            <v>2578.1999999999998</v>
          </cell>
          <cell r="F60">
            <v>644.54999999999995</v>
          </cell>
          <cell r="G60">
            <v>0</v>
          </cell>
          <cell r="H60">
            <v>0</v>
          </cell>
          <cell r="I60">
            <v>171.81945146086963</v>
          </cell>
          <cell r="J60">
            <v>0</v>
          </cell>
          <cell r="K60">
            <v>1225.237482469646</v>
          </cell>
          <cell r="L60">
            <v>71.790705581352768</v>
          </cell>
          <cell r="M60">
            <v>1297.0281880509988</v>
          </cell>
          <cell r="N60">
            <v>480.65873659012914</v>
          </cell>
          <cell r="O60">
            <v>49.525721981768442</v>
          </cell>
          <cell r="P60">
            <v>431.13301460836067</v>
          </cell>
          <cell r="Q60">
            <v>145.1193727171742</v>
          </cell>
          <cell r="R60">
            <v>930.56364189118642</v>
          </cell>
          <cell r="S60" t="e">
            <v>#NUM!</v>
          </cell>
          <cell r="T60">
            <v>699.14623733372366</v>
          </cell>
          <cell r="U60" t="e">
            <v>#NUM!</v>
          </cell>
        </row>
        <row r="61">
          <cell r="B61">
            <v>2011.12</v>
          </cell>
          <cell r="C61">
            <v>0</v>
          </cell>
          <cell r="D61">
            <v>0</v>
          </cell>
          <cell r="E61">
            <v>1933.6499999999999</v>
          </cell>
          <cell r="F61">
            <v>483.41249999999997</v>
          </cell>
          <cell r="G61">
            <v>0</v>
          </cell>
          <cell r="H61">
            <v>0</v>
          </cell>
          <cell r="I61">
            <v>175.37123235469323</v>
          </cell>
          <cell r="K61">
            <v>1093.5143740950471</v>
          </cell>
          <cell r="L61">
            <v>63.385218224419503</v>
          </cell>
          <cell r="M61">
            <v>1156.8995923194666</v>
          </cell>
          <cell r="N61">
            <v>498.11585996477339</v>
          </cell>
          <cell r="O61">
            <v>44.113237886227793</v>
          </cell>
          <cell r="P61">
            <v>454.00262207854558</v>
          </cell>
          <cell r="Q61">
            <v>152.81728259163847</v>
          </cell>
          <cell r="R61">
            <v>784.59783948690711</v>
          </cell>
          <cell r="S61" t="e">
            <v>#NUM!</v>
          </cell>
          <cell r="T61">
            <v>535.89088141992136</v>
          </cell>
          <cell r="U61" t="e">
            <v>#NUM!</v>
          </cell>
        </row>
        <row r="62">
          <cell r="B62">
            <v>2012.1299999999999</v>
          </cell>
          <cell r="C62">
            <v>0</v>
          </cell>
          <cell r="D62">
            <v>0</v>
          </cell>
          <cell r="E62">
            <v>1450.2375</v>
          </cell>
          <cell r="F62">
            <v>362.55937499999999</v>
          </cell>
          <cell r="G62">
            <v>0</v>
          </cell>
          <cell r="H62">
            <v>0</v>
          </cell>
          <cell r="I62">
            <v>183.17831238993415</v>
          </cell>
          <cell r="K62">
            <v>1024.0198340964746</v>
          </cell>
          <cell r="L62">
            <v>57.324739860392555</v>
          </cell>
          <cell r="M62">
            <v>1081.3445739568672</v>
          </cell>
          <cell r="N62">
            <v>535.6068865669331</v>
          </cell>
          <cell r="O62">
            <v>41.049423668505597</v>
          </cell>
          <cell r="P62">
            <v>494.5574628984275</v>
          </cell>
          <cell r="Q62">
            <v>166.46804201161069</v>
          </cell>
          <cell r="R62">
            <v>690.64879588681674</v>
          </cell>
          <cell r="S62" t="e">
            <v>#NUM!</v>
          </cell>
          <cell r="T62">
            <v>428.83856411125453</v>
          </cell>
          <cell r="U62" t="e">
            <v>#NUM!</v>
          </cell>
        </row>
        <row r="63">
          <cell r="B63">
            <v>2013.1399999999999</v>
          </cell>
          <cell r="C63">
            <v>0</v>
          </cell>
          <cell r="D63">
            <v>0</v>
          </cell>
          <cell r="E63">
            <v>1087.6781249999999</v>
          </cell>
          <cell r="F63">
            <v>271.91953124999998</v>
          </cell>
          <cell r="G63">
            <v>0</v>
          </cell>
          <cell r="H63">
            <v>0</v>
          </cell>
          <cell r="I63">
            <v>196.86857404620184</v>
          </cell>
          <cell r="K63">
            <v>966.28817748561369</v>
          </cell>
          <cell r="L63">
            <v>53.840717320124114</v>
          </cell>
          <cell r="M63">
            <v>1020.1288948057378</v>
          </cell>
          <cell r="N63">
            <v>551.34078950953597</v>
          </cell>
          <cell r="O63">
            <v>38.702851799796377</v>
          </cell>
          <cell r="P63">
            <v>512.63793770973962</v>
          </cell>
          <cell r="Q63">
            <v>172.55392983309838</v>
          </cell>
          <cell r="R63">
            <v>612.00353912664127</v>
          </cell>
          <cell r="S63" t="e">
            <v>#NUM!</v>
          </cell>
          <cell r="T63">
            <v>345.46004293763576</v>
          </cell>
          <cell r="U63" t="e">
            <v>#NUM!</v>
          </cell>
        </row>
        <row r="64">
          <cell r="B64">
            <v>2014.1499999999999</v>
          </cell>
          <cell r="C64">
            <v>0</v>
          </cell>
          <cell r="D64">
            <v>0</v>
          </cell>
          <cell r="E64">
            <v>815.75859374999993</v>
          </cell>
          <cell r="F64">
            <v>203.93964843749998</v>
          </cell>
          <cell r="G64">
            <v>0</v>
          </cell>
          <cell r="H64">
            <v>0</v>
          </cell>
          <cell r="I64">
            <v>210.70059169074463</v>
          </cell>
          <cell r="K64">
            <v>911.44788975865799</v>
          </cell>
          <cell r="L64">
            <v>50.595950501515453</v>
          </cell>
          <cell r="M64">
            <v>962.0438402601734</v>
          </cell>
          <cell r="N64">
            <v>547.40360013192878</v>
          </cell>
          <cell r="O64">
            <v>36.482100133549686</v>
          </cell>
          <cell r="P64">
            <v>510.92149999837909</v>
          </cell>
          <cell r="Q64">
            <v>171.9761768994544</v>
          </cell>
          <cell r="R64">
            <v>542.8849715364247</v>
          </cell>
          <cell r="S64" t="e">
            <v>#NUM!</v>
          </cell>
          <cell r="T64">
            <v>278.5858304093623</v>
          </cell>
          <cell r="U64" t="e">
            <v>#NUM!</v>
          </cell>
        </row>
        <row r="65">
          <cell r="B65">
            <v>2015.1599999999999</v>
          </cell>
          <cell r="C65">
            <v>0</v>
          </cell>
          <cell r="D65">
            <v>0</v>
          </cell>
          <cell r="E65">
            <v>611.81894531249998</v>
          </cell>
          <cell r="F65">
            <v>152.95473632812499</v>
          </cell>
          <cell r="G65">
            <v>0</v>
          </cell>
          <cell r="H65">
            <v>0</v>
          </cell>
          <cell r="I65">
            <v>218.72875568992828</v>
          </cell>
          <cell r="K65">
            <v>830.82459597118259</v>
          </cell>
          <cell r="L65">
            <v>44.226917332906936</v>
          </cell>
          <cell r="M65">
            <v>875.05151330408955</v>
          </cell>
          <cell r="N65">
            <v>503.3680212860362</v>
          </cell>
          <cell r="O65">
            <v>33.012454369415948</v>
          </cell>
          <cell r="P65">
            <v>470.35556691662026</v>
          </cell>
          <cell r="Q65">
            <v>158.3216838241344</v>
          </cell>
          <cell r="R65">
            <v>464.98861942061092</v>
          </cell>
          <cell r="S65" t="e">
            <v>#NUM!</v>
          </cell>
          <cell r="T65">
            <v>216.92062267324985</v>
          </cell>
          <cell r="U65" t="e">
            <v>#NUM!</v>
          </cell>
        </row>
        <row r="66">
          <cell r="B66">
            <v>2016.1699999999998</v>
          </cell>
          <cell r="C66">
            <v>0</v>
          </cell>
          <cell r="D66">
            <v>0</v>
          </cell>
          <cell r="E66">
            <v>458.86420898437495</v>
          </cell>
          <cell r="F66">
            <v>114.71605224609374</v>
          </cell>
          <cell r="G66">
            <v>0</v>
          </cell>
          <cell r="H66">
            <v>0</v>
          </cell>
          <cell r="I66">
            <v>224.5987062129546</v>
          </cell>
          <cell r="K66">
            <v>758.73125624227737</v>
          </cell>
          <cell r="L66">
            <v>40.101978815194173</v>
          </cell>
          <cell r="M66">
            <v>798.83323505747148</v>
          </cell>
          <cell r="N66">
            <v>459.51847659842321</v>
          </cell>
          <cell r="O66">
            <v>30.111060648339517</v>
          </cell>
          <cell r="P66">
            <v>429.4074159500837</v>
          </cell>
          <cell r="Q66">
            <v>144.53853620879821</v>
          </cell>
          <cell r="R66">
            <v>399.58493198737921</v>
          </cell>
          <cell r="S66" t="e">
            <v>#NUM!</v>
          </cell>
          <cell r="T66">
            <v>169.4630179933788</v>
          </cell>
          <cell r="U66" t="e">
            <v>#NUM!</v>
          </cell>
        </row>
        <row r="67">
          <cell r="B67">
            <v>2017.1799999999998</v>
          </cell>
          <cell r="C67">
            <v>0</v>
          </cell>
          <cell r="D67">
            <v>0</v>
          </cell>
          <cell r="E67">
            <v>344.14815673828122</v>
          </cell>
          <cell r="F67">
            <v>86.037039184570304</v>
          </cell>
          <cell r="G67">
            <v>0</v>
          </cell>
          <cell r="H67">
            <v>0</v>
          </cell>
          <cell r="I67">
            <v>229.26223955867962</v>
          </cell>
          <cell r="K67">
            <v>693.56308600706859</v>
          </cell>
          <cell r="L67">
            <v>36.239873842002496</v>
          </cell>
          <cell r="M67">
            <v>729.80295984907104</v>
          </cell>
          <cell r="N67">
            <v>414.5036811058211</v>
          </cell>
          <cell r="O67">
            <v>27.471280200542498</v>
          </cell>
          <cell r="P67">
            <v>387.03240090527862</v>
          </cell>
          <cell r="Q67">
            <v>130.2751061447168</v>
          </cell>
          <cell r="R67">
            <v>342.79433394513211</v>
          </cell>
          <cell r="S67" t="e">
            <v>#NUM!</v>
          </cell>
          <cell r="T67">
            <v>132.16205510701153</v>
          </cell>
          <cell r="U67" t="e">
            <v>#NUM!</v>
          </cell>
        </row>
        <row r="68">
          <cell r="B68">
            <v>2018.1899999999998</v>
          </cell>
          <cell r="C68">
            <v>0</v>
          </cell>
          <cell r="D68">
            <v>0</v>
          </cell>
          <cell r="E68">
            <v>258.11111755371093</v>
          </cell>
          <cell r="F68">
            <v>64.527779388427732</v>
          </cell>
          <cell r="G68">
            <v>0</v>
          </cell>
          <cell r="H68">
            <v>0</v>
          </cell>
          <cell r="I68">
            <v>229.78026078651385</v>
          </cell>
          <cell r="K68">
            <v>626.95509741183434</v>
          </cell>
          <cell r="L68">
            <v>32.762901897398415</v>
          </cell>
          <cell r="M68">
            <v>659.71799930923271</v>
          </cell>
          <cell r="N68">
            <v>365.40995913429111</v>
          </cell>
          <cell r="O68">
            <v>24.833447123273583</v>
          </cell>
          <cell r="P68">
            <v>340.57651201101754</v>
          </cell>
          <cell r="Q68">
            <v>114.63805394290851</v>
          </cell>
          <cell r="R68">
            <v>290.46623745653676</v>
          </cell>
          <cell r="S68">
            <v>7.8025923454046756E-2</v>
          </cell>
          <cell r="T68">
            <v>101.80664423382959</v>
          </cell>
          <cell r="U68" t="e">
            <v>#NUM!</v>
          </cell>
        </row>
        <row r="69">
          <cell r="B69">
            <v>2019.1999999999998</v>
          </cell>
          <cell r="C69">
            <v>0</v>
          </cell>
          <cell r="D69">
            <v>0</v>
          </cell>
          <cell r="E69">
            <v>193.58333816528318</v>
          </cell>
          <cell r="F69">
            <v>48.395834541320795</v>
          </cell>
          <cell r="G69">
            <v>0</v>
          </cell>
          <cell r="H69">
            <v>0</v>
          </cell>
          <cell r="I69">
            <v>244.34636465618192</v>
          </cell>
          <cell r="K69">
            <v>597.11232220899171</v>
          </cell>
          <cell r="L69">
            <v>31.23340805081644</v>
          </cell>
          <cell r="M69">
            <v>628.34573025980819</v>
          </cell>
          <cell r="N69">
            <v>335.60353106230548</v>
          </cell>
          <cell r="O69">
            <v>23.65523036824915</v>
          </cell>
          <cell r="P69">
            <v>311.94830069405634</v>
          </cell>
          <cell r="Q69">
            <v>105.00179801361938</v>
          </cell>
          <cell r="R69">
            <v>255.34233722175782</v>
          </cell>
          <cell r="S69">
            <v>8.4525001427100274E-2</v>
          </cell>
          <cell r="T69">
            <v>81.359937705042299</v>
          </cell>
          <cell r="U69" t="e">
            <v>#NUM!</v>
          </cell>
        </row>
        <row r="70">
          <cell r="B70">
            <v>2020.2099999999998</v>
          </cell>
          <cell r="C70">
            <v>0</v>
          </cell>
          <cell r="D70">
            <v>0</v>
          </cell>
          <cell r="E70">
            <v>145.18750362396239</v>
          </cell>
          <cell r="F70">
            <v>36.296875905990596</v>
          </cell>
          <cell r="G70">
            <v>0</v>
          </cell>
          <cell r="H70">
            <v>0</v>
          </cell>
          <cell r="I70">
            <v>248.2800420553786</v>
          </cell>
          <cell r="K70">
            <v>547.53127504925908</v>
          </cell>
          <cell r="L70">
            <v>28.553041988161489</v>
          </cell>
          <cell r="M70">
            <v>576.08431703742053</v>
          </cell>
          <cell r="N70">
            <v>291.50739907605134</v>
          </cell>
          <cell r="O70">
            <v>21.679891387433251</v>
          </cell>
          <cell r="P70">
            <v>269.82750768861808</v>
          </cell>
          <cell r="Q70">
            <v>90.823939087988862</v>
          </cell>
          <cell r="R70">
            <v>215.30044450661984</v>
          </cell>
          <cell r="S70">
            <v>8.9171432172676951E-2</v>
          </cell>
          <cell r="T70">
            <v>62.364869715043199</v>
          </cell>
          <cell r="U70" t="e">
            <v>#NUM!</v>
          </cell>
        </row>
        <row r="71">
          <cell r="B71">
            <v>2021.2199999999998</v>
          </cell>
          <cell r="C71">
            <v>0</v>
          </cell>
          <cell r="D71">
            <v>0</v>
          </cell>
          <cell r="E71">
            <v>108.8906277179718</v>
          </cell>
          <cell r="F71">
            <v>27.222656929492949</v>
          </cell>
          <cell r="G71">
            <v>0</v>
          </cell>
          <cell r="H71">
            <v>0</v>
          </cell>
          <cell r="I71">
            <v>244.021063924456</v>
          </cell>
          <cell r="K71">
            <v>484.5455840122716</v>
          </cell>
          <cell r="L71">
            <v>25.264340108584541</v>
          </cell>
          <cell r="M71">
            <v>509.80992412085612</v>
          </cell>
          <cell r="N71">
            <v>238.56620326690719</v>
          </cell>
          <cell r="O71">
            <v>19.185405309615643</v>
          </cell>
          <cell r="P71">
            <v>219.38079795729155</v>
          </cell>
          <cell r="Q71">
            <v>73.843576592424341</v>
          </cell>
          <cell r="R71">
            <v>172.75987829436016</v>
          </cell>
          <cell r="S71">
            <v>9.2379114920548386E-2</v>
          </cell>
          <cell r="T71">
            <v>45.493075445019542</v>
          </cell>
          <cell r="U71" t="e">
            <v>#NUM!</v>
          </cell>
        </row>
        <row r="72">
          <cell r="B72">
            <v>2022.2299999999998</v>
          </cell>
          <cell r="C72">
            <v>0</v>
          </cell>
          <cell r="D72">
            <v>0</v>
          </cell>
          <cell r="E72">
            <v>81.66797078847884</v>
          </cell>
          <cell r="F72">
            <v>20.41699269711971</v>
          </cell>
          <cell r="G72">
            <v>0</v>
          </cell>
          <cell r="H72">
            <v>0</v>
          </cell>
          <cell r="I72">
            <v>256.23149588642843</v>
          </cell>
          <cell r="K72">
            <v>454.40053246942807</v>
          </cell>
          <cell r="L72">
            <v>23.583548522825442</v>
          </cell>
          <cell r="M72">
            <v>477.9840809922535</v>
          </cell>
          <cell r="N72">
            <v>201.33559240870534</v>
          </cell>
          <cell r="O72">
            <v>17.977856534201841</v>
          </cell>
          <cell r="P72">
            <v>183.3577358745035</v>
          </cell>
          <cell r="Q72">
            <v>61.718213895357884</v>
          </cell>
          <cell r="R72">
            <v>142.05651467626532</v>
          </cell>
          <cell r="S72">
            <v>9.4676078324245821E-2</v>
          </cell>
          <cell r="T72">
            <v>34.007200174591794</v>
          </cell>
          <cell r="U72" t="e">
            <v>#NUM!</v>
          </cell>
        </row>
        <row r="73">
          <cell r="B73">
            <v>2023.2399999999998</v>
          </cell>
          <cell r="C73">
            <v>0</v>
          </cell>
          <cell r="D73">
            <v>0</v>
          </cell>
          <cell r="E73">
            <v>61.25097809135913</v>
          </cell>
          <cell r="F73">
            <v>15.312744522839782</v>
          </cell>
          <cell r="G73">
            <v>0</v>
          </cell>
          <cell r="H73">
            <v>0</v>
          </cell>
          <cell r="I73">
            <v>250.65079818337264</v>
          </cell>
          <cell r="K73">
            <v>400.74083442410944</v>
          </cell>
          <cell r="L73">
            <v>20.32664934111375</v>
          </cell>
          <cell r="M73">
            <v>421.06748376522319</v>
          </cell>
          <cell r="N73">
            <v>155.10394105901077</v>
          </cell>
          <cell r="O73">
            <v>15.794409711078906</v>
          </cell>
          <cell r="P73">
            <v>139.30953134793185</v>
          </cell>
          <cell r="Q73">
            <v>46.891588251713863</v>
          </cell>
          <cell r="R73">
            <v>107.73068761905776</v>
          </cell>
          <cell r="S73">
            <v>9.6208412763279183E-2</v>
          </cell>
          <cell r="T73">
            <v>23.445336444613996</v>
          </cell>
          <cell r="U73" t="e">
            <v>#NUM!</v>
          </cell>
        </row>
        <row r="74">
          <cell r="B74">
            <v>2024.2499999999998</v>
          </cell>
          <cell r="C74">
            <v>0</v>
          </cell>
          <cell r="D74">
            <v>0</v>
          </cell>
          <cell r="E74">
            <v>45.938233568519351</v>
          </cell>
          <cell r="F74">
            <v>11.484558392129838</v>
          </cell>
          <cell r="G74">
            <v>0</v>
          </cell>
          <cell r="H74">
            <v>0</v>
          </cell>
          <cell r="I74">
            <v>255.45833634006814</v>
          </cell>
          <cell r="K74">
            <v>367.50785514030866</v>
          </cell>
          <cell r="L74">
            <v>18.849988265798508</v>
          </cell>
          <cell r="M74">
            <v>386.35784340610718</v>
          </cell>
          <cell r="N74">
            <v>119.41494867390919</v>
          </cell>
          <cell r="O74">
            <v>14.511372745255807</v>
          </cell>
          <cell r="P74">
            <v>104.90357592865338</v>
          </cell>
          <cell r="Q74">
            <v>35.310543657584731</v>
          </cell>
          <cell r="R74">
            <v>81.077590663198492</v>
          </cell>
          <cell r="S74">
            <v>9.7232089181294501E-2</v>
          </cell>
          <cell r="T74">
            <v>16.040769079981185</v>
          </cell>
          <cell r="U74" t="e">
            <v>#NUM!</v>
          </cell>
        </row>
        <row r="75">
          <cell r="B75">
            <v>2025.2599999999998</v>
          </cell>
          <cell r="C75">
            <v>0</v>
          </cell>
          <cell r="D75">
            <v>0</v>
          </cell>
          <cell r="E75">
            <v>34.45367517638951</v>
          </cell>
          <cell r="F75">
            <v>8.6134187940973774</v>
          </cell>
          <cell r="G75">
            <v>0</v>
          </cell>
          <cell r="H75">
            <v>0</v>
          </cell>
          <cell r="I75">
            <v>232.22883826901207</v>
          </cell>
          <cell r="K75">
            <v>304.03650046146555</v>
          </cell>
          <cell r="L75">
            <v>15.738586990143114</v>
          </cell>
          <cell r="M75">
            <v>319.77508745160867</v>
          </cell>
          <cell r="N75">
            <v>78.932830388499212</v>
          </cell>
          <cell r="O75">
            <v>12.023614844400903</v>
          </cell>
          <cell r="P75">
            <v>66.909215544098316</v>
          </cell>
          <cell r="Q75">
            <v>22.521641952143497</v>
          </cell>
          <cell r="R75">
            <v>53.000992386052182</v>
          </cell>
          <cell r="S75">
            <v>9.7830702063289282E-2</v>
          </cell>
          <cell r="T75">
            <v>9.5326943545427927</v>
          </cell>
          <cell r="U75" t="e">
            <v>#NUM!</v>
          </cell>
        </row>
        <row r="76">
          <cell r="B76">
            <v>2026.2699999999998</v>
          </cell>
          <cell r="C76">
            <v>0</v>
          </cell>
          <cell r="D76">
            <v>0</v>
          </cell>
          <cell r="E76">
            <v>25.840256382292132</v>
          </cell>
          <cell r="F76">
            <v>6.4600640955730331</v>
          </cell>
          <cell r="G76">
            <v>0</v>
          </cell>
          <cell r="H76">
            <v>0</v>
          </cell>
          <cell r="I76">
            <v>227.51628824487358</v>
          </cell>
          <cell r="K76">
            <v>269.19864862561349</v>
          </cell>
          <cell r="L76">
            <v>14.101421478807099</v>
          </cell>
          <cell r="M76">
            <v>283.30007010442057</v>
          </cell>
          <cell r="N76">
            <v>49.32371776397396</v>
          </cell>
          <cell r="O76">
            <v>10.667191445658105</v>
          </cell>
          <cell r="P76">
            <v>38.656526318315855</v>
          </cell>
          <cell r="Q76">
            <v>13.011786758745117</v>
          </cell>
          <cell r="R76">
            <v>32.104803655143755</v>
          </cell>
          <cell r="S76">
            <v>9.8157241023004188E-2</v>
          </cell>
          <cell r="T76">
            <v>5.2493919415336849</v>
          </cell>
          <cell r="U76" t="e">
            <v>#NUM!</v>
          </cell>
        </row>
        <row r="77">
          <cell r="B77">
            <v>2027.2799999999997</v>
          </cell>
          <cell r="C77">
            <v>0</v>
          </cell>
          <cell r="D77">
            <v>0</v>
          </cell>
          <cell r="E77">
            <v>19.380192286719101</v>
          </cell>
          <cell r="F77">
            <v>4.8450480716797752</v>
          </cell>
          <cell r="G77">
            <v>0</v>
          </cell>
          <cell r="H77">
            <v>0</v>
          </cell>
          <cell r="I77">
            <v>172.53401015621628</v>
          </cell>
          <cell r="K77">
            <v>188.16727470104479</v>
          </cell>
          <cell r="L77">
            <v>9.910780968661431</v>
          </cell>
          <cell r="M77">
            <v>198.07805566970623</v>
          </cell>
          <cell r="N77">
            <v>20.698997441810171</v>
          </cell>
          <cell r="O77">
            <v>7.4631853298575068</v>
          </cell>
          <cell r="P77">
            <v>13.235812111952665</v>
          </cell>
          <cell r="Q77">
            <v>4.4551743568832674</v>
          </cell>
          <cell r="R77">
            <v>13.625685826749166</v>
          </cell>
          <cell r="S77">
            <v>9.8282692314087955E-2</v>
          </cell>
          <cell r="T77">
            <v>2.0253713756051472</v>
          </cell>
          <cell r="U77" t="e">
            <v>#NUM!</v>
          </cell>
        </row>
        <row r="78">
          <cell r="B78">
            <v>2028.2899999999997</v>
          </cell>
          <cell r="C78">
            <v>0</v>
          </cell>
          <cell r="D78">
            <v>0</v>
          </cell>
          <cell r="E78">
            <v>14.535144215039326</v>
          </cell>
          <cell r="F78">
            <v>3.6337860537598314</v>
          </cell>
          <cell r="G78">
            <v>0</v>
          </cell>
          <cell r="H78">
            <v>0</v>
          </cell>
          <cell r="I78">
            <v>143.33796250439858</v>
          </cell>
          <cell r="K78">
            <v>142.28895242462221</v>
          </cell>
          <cell r="L78">
            <v>7.5266330207068606</v>
          </cell>
          <cell r="M78">
            <v>149.81558544532908</v>
          </cell>
          <cell r="N78">
            <v>2.8438368871706703</v>
          </cell>
          <cell r="O78">
            <v>5.6476697255234773</v>
          </cell>
          <cell r="P78">
            <v>-2.8038328383528071</v>
          </cell>
          <cell r="Q78">
            <v>-0.94377013338955495</v>
          </cell>
          <cell r="R78">
            <v>1.7737233487965876</v>
          </cell>
          <cell r="S78">
            <v>9.8297532570213411E-2</v>
          </cell>
          <cell r="T78">
            <v>0.23968424879659822</v>
          </cell>
          <cell r="U78" t="e">
            <v>#NUM!</v>
          </cell>
        </row>
        <row r="79">
          <cell r="B79">
            <v>2029.2999999999997</v>
          </cell>
          <cell r="C79">
            <v>0</v>
          </cell>
          <cell r="D79">
            <v>0</v>
          </cell>
          <cell r="E79">
            <v>10.901358161279495</v>
          </cell>
          <cell r="F79">
            <v>2.7253395403198737</v>
          </cell>
          <cell r="G79">
            <v>0</v>
          </cell>
          <cell r="H79">
            <v>0</v>
          </cell>
          <cell r="I79">
            <v>125.54037201147223</v>
          </cell>
          <cell r="K79">
            <v>112.37007454605875</v>
          </cell>
          <cell r="L79">
            <v>5.654202460557066</v>
          </cell>
          <cell r="M79">
            <v>118.02427700661582</v>
          </cell>
          <cell r="N79">
            <v>-10.241434545176284</v>
          </cell>
          <cell r="O79">
            <v>4.4230147873059558</v>
          </cell>
          <cell r="P79">
            <v>-14.66444933248224</v>
          </cell>
          <cell r="Q79">
            <v>-4.9360536453135229</v>
          </cell>
          <cell r="R79">
            <v>-7.003056146848845</v>
          </cell>
          <cell r="S79">
            <v>9.8244151098678775E-2</v>
          </cell>
          <cell r="T79">
            <v>-0.86029725035073634</v>
          </cell>
          <cell r="U79" t="e">
            <v>#NUM!</v>
          </cell>
        </row>
        <row r="80">
          <cell r="B80" t="str">
            <v/>
          </cell>
          <cell r="T80" t="str">
            <v/>
          </cell>
        </row>
        <row r="81">
          <cell r="B81" t="str">
            <v>TOTAL</v>
          </cell>
          <cell r="C81">
            <v>3842.1894509592544</v>
          </cell>
          <cell r="D81">
            <v>3437.6</v>
          </cell>
          <cell r="E81">
            <v>17719.295925516159</v>
          </cell>
          <cell r="F81">
            <v>3429.42398137904</v>
          </cell>
          <cell r="G81">
            <v>404.5894509592548</v>
          </cell>
          <cell r="H81">
            <v>404.5894509592548</v>
          </cell>
          <cell r="I81">
            <v>4240.7199276172814</v>
          </cell>
          <cell r="J81">
            <v>0</v>
          </cell>
          <cell r="K81">
            <v>11998.481647600978</v>
          </cell>
          <cell r="L81">
            <v>651.01160457148228</v>
          </cell>
          <cell r="M81">
            <v>12649.493252172459</v>
          </cell>
          <cell r="N81">
            <v>4574.7598922168809</v>
          </cell>
          <cell r="O81">
            <v>478.33041999999995</v>
          </cell>
          <cell r="P81">
            <v>4096.4294722168806</v>
          </cell>
          <cell r="Q81">
            <v>1378.8581603482019</v>
          </cell>
          <cell r="R81">
            <v>2709.3952932477182</v>
          </cell>
          <cell r="S81" t="e">
            <v>#NUM!</v>
          </cell>
          <cell r="T81">
            <v>3.3550939804172231E-13</v>
          </cell>
          <cell r="U81" t="e">
            <v>#NUM!</v>
          </cell>
        </row>
      </sheetData>
      <sheetData sheetId="9"/>
      <sheetData sheetId="10"/>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down"/>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r-18"/>
      <sheetName val="Sheet2"/>
      <sheetName val="Control"/>
      <sheetName val="sensi"/>
      <sheetName val="Sheet3"/>
      <sheetName val="Terms &amp; Assumptions"/>
      <sheetName val="Inputs Master"/>
      <sheetName val="Inputs"/>
      <sheetName val="Base Profile"/>
      <sheetName val="Incremental Prod Profile"/>
      <sheetName val="Global Profile"/>
      <sheetName val="Sheet1"/>
      <sheetName val="avg price"/>
      <sheetName val="Cost of Fuel Gas"/>
      <sheetName val="Final Submission"/>
      <sheetName val="D03"/>
      <sheetName val="IDS - D04"/>
      <sheetName val="D04 Others"/>
      <sheetName val="D07"/>
      <sheetName val="D10"/>
      <sheetName val="D12"/>
      <sheetName val="WAvg Price"/>
      <sheetName val="Results Table"/>
      <sheetName val="Profile"/>
      <sheetName val="Base (V1)"/>
      <sheetName val="Base with SRP(V1)"/>
      <sheetName val="ABH Economics"/>
      <sheetName val="Aishwarya Base"/>
      <sheetName val="Aishwarya EOR"/>
      <sheetName val="Base"/>
      <sheetName val="SRP with Base"/>
      <sheetName val="MPT Debottlenecking"/>
      <sheetName val="Disposal well"/>
      <sheetName val="FM-5  Wells"/>
      <sheetName val="Mangala Infill Wells"/>
      <sheetName val="Base with MPT"/>
      <sheetName val="Base with Disposal Well"/>
      <sheetName val="FM-5 Wells"/>
      <sheetName val="Average Price"/>
      <sheetName val="Query"/>
      <sheetName val="Results"/>
      <sheetName val="Aish EOR_Without Injectivity"/>
      <sheetName val="Aish Capex Data"/>
      <sheetName val="ABH Economics_pas_final"/>
    </sheetNames>
    <sheetDataSet>
      <sheetData sheetId="0"/>
      <sheetData sheetId="1"/>
      <sheetData sheetId="2">
        <row r="12">
          <cell r="C12">
            <v>1</v>
          </cell>
        </row>
        <row r="15">
          <cell r="F15">
            <v>4.9147974849285578</v>
          </cell>
          <cell r="H15">
            <v>1.3986503749390082</v>
          </cell>
        </row>
        <row r="21">
          <cell r="F21">
            <v>0.85155741351920833</v>
          </cell>
          <cell r="H21">
            <v>0.95270614957871258</v>
          </cell>
        </row>
        <row r="24">
          <cell r="G24">
            <v>0.21002471491803076</v>
          </cell>
        </row>
        <row r="25">
          <cell r="G25" t="e">
            <v>#NUM!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les"/>
      <sheetName val="Cost Estimate"/>
      <sheetName val=" PP &amp; NBV"/>
      <sheetName val="8 yrs OPEX"/>
      <sheetName val="OPEX KPI"/>
      <sheetName val="Depreciated Value"/>
      <sheetName val="Abandonment Rates"/>
      <sheetName val="Ex Rate"/>
      <sheetName val="Assumptions"/>
      <sheetName val="Inputs"/>
      <sheetName val="Output dashboard"/>
      <sheetName val="Capex phasing"/>
      <sheetName val="Depn schedule"/>
      <sheetName val="Oil revenue"/>
      <sheetName val="Production Profiles"/>
      <sheetName val="Gas Revenue"/>
      <sheetName val="Opex "/>
      <sheetName val="NPV"/>
      <sheetName val="Tax Rate"/>
      <sheetName val="sensi"/>
      <sheetName val="detailed_sensi"/>
      <sheetName val="tornado Diagram"/>
      <sheetName val="BEP"/>
      <sheetName val="Sheet1"/>
    </sheetNames>
    <sheetDataSet>
      <sheetData sheetId="0"/>
      <sheetData sheetId="1"/>
      <sheetData sheetId="2"/>
      <sheetData sheetId="3"/>
      <sheetData sheetId="4"/>
      <sheetData sheetId="5"/>
      <sheetData sheetId="6"/>
      <sheetData sheetId="7"/>
      <sheetData sheetId="8">
        <row r="9">
          <cell r="C9" t="str">
            <v>Domestic</v>
          </cell>
        </row>
        <row r="11">
          <cell r="C11">
            <v>2021.22</v>
          </cell>
        </row>
        <row r="76">
          <cell r="C76">
            <v>1</v>
          </cell>
        </row>
        <row r="82">
          <cell r="C82">
            <v>1</v>
          </cell>
        </row>
        <row r="83">
          <cell r="C83">
            <v>1</v>
          </cell>
        </row>
        <row r="90">
          <cell r="C90">
            <v>2034.35</v>
          </cell>
        </row>
      </sheetData>
      <sheetData sheetId="9"/>
      <sheetData sheetId="10"/>
      <sheetData sheetId="11"/>
      <sheetData sheetId="12"/>
      <sheetData sheetId="13"/>
      <sheetData sheetId="14"/>
      <sheetData sheetId="15"/>
      <sheetData sheetId="16"/>
      <sheetData sheetId="17">
        <row r="63">
          <cell r="P63">
            <v>0.18513584054517307</v>
          </cell>
        </row>
      </sheetData>
      <sheetData sheetId="18"/>
      <sheetData sheetId="19"/>
      <sheetData sheetId="20">
        <row r="2">
          <cell r="AE2">
            <v>1</v>
          </cell>
          <cell r="AF2">
            <v>1</v>
          </cell>
        </row>
      </sheetData>
      <sheetData sheetId="21"/>
      <sheetData sheetId="22"/>
      <sheetData sheetId="23"/>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Congty"/>
      <sheetName val="VPPN"/>
      <sheetName val="XN74"/>
      <sheetName val="XN54"/>
      <sheetName val="XN33"/>
      <sheetName val="NK96"/>
      <sheetName val="XL4Test5"/>
      <sheetName val="THUTHAU99"/>
      <sheetName val="THUTHAU6T_2000"/>
      <sheetName val="THUTHAU_QuyIII_2000"/>
      <sheetName val="Yaly"/>
      <sheetName val="THUTHAU_Nam_2000"/>
      <sheetName val="Soconnop_nam2000"/>
      <sheetName val="THUTHAU_Nam 2000"/>
      <sheetName val="B chinh 6 thang nam 2001"/>
      <sheetName val="B chinh Q3  nam 2001 "/>
      <sheetName val="SD1"/>
      <sheetName val="SD2"/>
      <sheetName val="SD4"/>
      <sheetName val="SD6"/>
      <sheetName val="SD7"/>
      <sheetName val="SD8"/>
      <sheetName val="SD9"/>
      <sheetName val="SD10"/>
      <sheetName val="SD12"/>
      <sheetName val="SD12 (2)"/>
      <sheetName val="Tv"/>
      <sheetName val="Bang ke cac CT"/>
      <sheetName val="000"/>
      <sheetName val="XX0"/>
      <sheetName val="XXX"/>
      <sheetName val="XL4Poppy"/>
      <sheetName val="Gia VL"/>
      <sheetName val="Bang gia ca may"/>
      <sheetName val="Bang luong CB"/>
      <sheetName val="Bang P.tich CT"/>
      <sheetName val="D.toan chi tiet"/>
      <sheetName val="Bang TH Dtoan"/>
      <sheetName val="XXXXXXXX"/>
      <sheetName val="Dong Dau"/>
      <sheetName val="Sau dong"/>
      <sheetName val="Ma xa"/>
      <sheetName val="Me tri"/>
      <sheetName val="My dinh"/>
      <sheetName val="Tong cong"/>
      <sheetName val="Sheet4"/>
      <sheetName val="Sheet5"/>
      <sheetName val="moma o 7+9"/>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00000000"/>
      <sheetName val="10000000"/>
      <sheetName val="Do K"/>
      <sheetName val="G hop"/>
      <sheetName val="DCTC"/>
      <sheetName val="T hop"/>
      <sheetName val="Sheet1"/>
      <sheetName val="TPHcat"/>
      <sheetName val="TPH da"/>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M"/>
      <sheetName val="TH"/>
      <sheetName val="CT"/>
      <sheetName val="CLVL"/>
      <sheetName val="km338+00-km338+100(2)"/>
      <sheetName val="km337+136-km337-350"/>
      <sheetName val="km346+600-km346+820 (2)"/>
      <sheetName val="km346+330-km346+600 (2)"/>
      <sheetName val="km346+00-km346+240 (2)"/>
      <sheetName val="km345+661-km345+000 (2)"/>
      <sheetName val="km345+661-km345+000"/>
      <sheetName val="km338+60-km338+130"/>
      <sheetName val="km338+176-km338+230"/>
      <sheetName val="km342+376.41- km342+520.29"/>
      <sheetName val="km338+439-km388+571.89"/>
      <sheetName val="km342+297.58-km342+376.41"/>
      <sheetName val="km338+571.89-km338+652"/>
      <sheetName val="km337+533.60-km338 (2)"/>
      <sheetName val="km341+275-km341+350"/>
      <sheetName val="km341+913-km341+963"/>
      <sheetName val="km341+1077 -km341+1177.61"/>
      <sheetName val="km341+612-341+682"/>
      <sheetName val="km345+400-km345+500 (3) (2)"/>
      <sheetName val="km345+400-km345+500 (6')"/>
      <sheetName val="km345+400-km345+500 (4)"/>
      <sheetName val="km345+400-km345+500 (9)"/>
      <sheetName val="km345+400-km345+500 (6)"/>
      <sheetName val="km342+520-km342+690 (2)"/>
      <sheetName val="km341.26-km341+200 (2)"/>
      <sheetName val="Duong cong vu hcm (2)"/>
      <sheetName val="Duong cong vu hcm (4)"/>
      <sheetName val="Duong cong vu hcm (5)"/>
      <sheetName val="Duong cong vu hcm (9)"/>
      <sheetName val="Duong cong vu hcm (4;) (2)"/>
      <sheetName val="Duong cong vu hcm (7)"/>
      <sheetName val="Duong cong vu hcm (8)"/>
      <sheetName val="Duong cong vu hcm (6)"/>
      <sheetName val="Duong cong vu hcm (3)"/>
      <sheetName val="Duong cong vu hcm (2;) (2)"/>
      <sheetName val="Duong cong vu hcm (9;) (2)"/>
      <sheetName val="Duong cong vu hcm (8;) (2)"/>
      <sheetName val="Duong cong vu hcm (7;) (2)"/>
      <sheetName val="Duong cong vu hcm (13;) (2)"/>
      <sheetName val="Duong cong vu hcm( Lmat;0) (2)"/>
      <sheetName val="Duong cong vu hcm( Lmat;1) (2)"/>
      <sheetName val="Duong cong vu hcm( Lmat;2)"/>
      <sheetName val="Duong cong vu hcm (10)"/>
      <sheetName val="Duong cong vu hcm (67)"/>
      <sheetName val="Duong cong vu hcm (11)"/>
      <sheetName val="Duong cong vu hcm (12)"/>
      <sheetName val="Duong cong vu hcm"/>
      <sheetName val="km345+400-km345+500 (2)"/>
      <sheetName val="km337+00-km337+34 (3)"/>
      <sheetName val="cong ty so 9 VINACONEX"/>
      <sheetName val="cong ty so 9 VINACONEX (2)"/>
      <sheetName val="ThietKe"/>
      <sheetName val="HoSoMT"/>
      <sheetName val="GiamSat"/>
      <sheetName val="ThamDinhTKKT"/>
      <sheetName val="ThamDinhDT"/>
      <sheetName val="QLDA"/>
      <sheetName val="TM (2)"/>
      <sheetName val="KPTH"/>
      <sheetName val="KPTH (2)"/>
      <sheetName val="Noi Suy"/>
      <sheetName val="Bia (2)"/>
      <sheetName val="Gia NC"/>
      <sheetName val="00000001"/>
      <sheetName val="00000002"/>
      <sheetName val="20000000"/>
      <sheetName val="30000000"/>
      <sheetName val="MTO REV_0"/>
    </sheetNames>
    <sheetDataSet>
      <sheetData sheetId="0" refreshError="1"/>
      <sheetData sheetId="1" refreshError="1">
        <row r="1">
          <cell r="A1" t="str">
            <v>PRICE BREAKDOWN FOR ELECTRICAL INSTALLATION WORK</v>
          </cell>
          <cell r="G1" t="str">
            <v/>
          </cell>
          <cell r="K1" t="str">
            <v/>
          </cell>
        </row>
        <row r="2">
          <cell r="B2" t="str">
            <v>??  LNG TERMINAL</v>
          </cell>
          <cell r="G2" t="str">
            <v/>
          </cell>
          <cell r="I2" t="str">
            <v>CTCI Q. NO. : 99Q3299</v>
          </cell>
          <cell r="P2" t="str">
            <v>CTCI Q. NO. : 99Q3299</v>
          </cell>
        </row>
        <row r="3">
          <cell r="B3" t="str">
            <v>LOCATION: ?? ?????</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cell>
          <cell r="D46" t="str">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cell>
          <cell r="D82" t="str">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A132">
            <v>0</v>
          </cell>
          <cell r="B132">
            <v>0</v>
          </cell>
          <cell r="C132">
            <v>0</v>
          </cell>
          <cell r="D132">
            <v>0</v>
          </cell>
          <cell r="E132">
            <v>0</v>
          </cell>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cell>
          <cell r="F373">
            <v>0</v>
          </cell>
          <cell r="H373">
            <v>0</v>
          </cell>
          <cell r="J373">
            <v>0</v>
          </cell>
          <cell r="K373">
            <v>0</v>
          </cell>
          <cell r="L373">
            <v>0</v>
          </cell>
          <cell r="M373">
            <v>0</v>
          </cell>
          <cell r="N373">
            <v>0</v>
          </cell>
          <cell r="O373">
            <v>0</v>
          </cell>
          <cell r="P373">
            <v>0</v>
          </cell>
        </row>
        <row r="374">
          <cell r="A374" t="str">
            <v>E.</v>
          </cell>
          <cell r="B374" t="str">
            <v>TELEPHONE SYSTEM(??????????)</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????PE???</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 &amp; ???????</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600V????,???,PVC??,????(OVERALL),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 7C-2SQ.MM</v>
          </cell>
          <cell r="F503">
            <v>0</v>
          </cell>
          <cell r="H503">
            <v>0</v>
          </cell>
          <cell r="J503">
            <v>0</v>
          </cell>
          <cell r="K503">
            <v>0</v>
          </cell>
          <cell r="L503">
            <v>0</v>
          </cell>
          <cell r="M503">
            <v>0</v>
          </cell>
          <cell r="N503">
            <v>0</v>
          </cell>
          <cell r="O503">
            <v>0</v>
          </cell>
          <cell r="P503">
            <v>0</v>
          </cell>
        </row>
        <row r="504">
          <cell r="A504">
            <v>16</v>
          </cell>
          <cell r="B504" t="str">
            <v>600V????,???,PVC??,????(OVERALL),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 9C-2SQ.MM</v>
          </cell>
          <cell r="F505">
            <v>0</v>
          </cell>
          <cell r="H505">
            <v>0</v>
          </cell>
          <cell r="J505">
            <v>0</v>
          </cell>
          <cell r="K505">
            <v>0</v>
          </cell>
          <cell r="L505">
            <v>0</v>
          </cell>
          <cell r="M505">
            <v>0</v>
          </cell>
          <cell r="N505">
            <v>0</v>
          </cell>
          <cell r="O505">
            <v>0</v>
          </cell>
          <cell r="P505">
            <v>0</v>
          </cell>
        </row>
        <row r="506">
          <cell r="A506">
            <v>17</v>
          </cell>
          <cell r="B506" t="str">
            <v>600V????,???,PVC??,????(OVERALL),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 12C-2SQ.MM</v>
          </cell>
          <cell r="F507">
            <v>0</v>
          </cell>
          <cell r="H507">
            <v>0</v>
          </cell>
          <cell r="J507">
            <v>0</v>
          </cell>
          <cell r="K507">
            <v>0</v>
          </cell>
          <cell r="L507">
            <v>0</v>
          </cell>
          <cell r="M507">
            <v>0</v>
          </cell>
          <cell r="N507">
            <v>0</v>
          </cell>
          <cell r="O507">
            <v>0</v>
          </cell>
          <cell r="P507">
            <v>0</v>
          </cell>
        </row>
        <row r="508">
          <cell r="A508">
            <v>18</v>
          </cell>
          <cell r="B508" t="str">
            <v>600V????,???,PVC??,????(OVERALL),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 7C-3.5SQ.MM</v>
          </cell>
          <cell r="F509">
            <v>0</v>
          </cell>
          <cell r="H509">
            <v>0</v>
          </cell>
          <cell r="J509">
            <v>0</v>
          </cell>
          <cell r="K509">
            <v>0</v>
          </cell>
          <cell r="L509">
            <v>0</v>
          </cell>
          <cell r="M509">
            <v>0</v>
          </cell>
          <cell r="N509">
            <v>0</v>
          </cell>
          <cell r="O509">
            <v>0</v>
          </cell>
          <cell r="P509">
            <v>0</v>
          </cell>
        </row>
        <row r="510">
          <cell r="A510">
            <v>19</v>
          </cell>
          <cell r="B510" t="str">
            <v>600V????,???,PVC??,????(OVERALL),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 19C-2SQ.MM</v>
          </cell>
          <cell r="F511">
            <v>0</v>
          </cell>
          <cell r="H511">
            <v>0</v>
          </cell>
          <cell r="J511">
            <v>0</v>
          </cell>
          <cell r="K511">
            <v>0</v>
          </cell>
          <cell r="L511">
            <v>0</v>
          </cell>
          <cell r="M511">
            <v>0</v>
          </cell>
          <cell r="N511">
            <v>0</v>
          </cell>
          <cell r="O511">
            <v>0</v>
          </cell>
          <cell r="P511">
            <v>0</v>
          </cell>
        </row>
        <row r="512">
          <cell r="A512">
            <v>20</v>
          </cell>
          <cell r="B512" t="str">
            <v>600V????,???,PVC??,????(OVERALL),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 30C-2SQ.MM</v>
          </cell>
          <cell r="F513">
            <v>0</v>
          </cell>
          <cell r="H513">
            <v>0</v>
          </cell>
          <cell r="J513">
            <v>0</v>
          </cell>
          <cell r="K513">
            <v>0</v>
          </cell>
          <cell r="L513">
            <v>0</v>
          </cell>
          <cell r="M513">
            <v>0</v>
          </cell>
          <cell r="N513">
            <v>0</v>
          </cell>
          <cell r="O513">
            <v>0</v>
          </cell>
          <cell r="P513">
            <v>0</v>
          </cell>
        </row>
        <row r="514">
          <cell r="A514">
            <v>21</v>
          </cell>
          <cell r="B514" t="str">
            <v>300V????,PVC??,????(OVERALL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  1TxAWG#16</v>
          </cell>
          <cell r="F515">
            <v>0</v>
          </cell>
          <cell r="H515">
            <v>0</v>
          </cell>
          <cell r="J515">
            <v>0</v>
          </cell>
          <cell r="K515">
            <v>0</v>
          </cell>
          <cell r="L515">
            <v>0</v>
          </cell>
          <cell r="M515">
            <v>0</v>
          </cell>
          <cell r="N515">
            <v>0</v>
          </cell>
          <cell r="O515">
            <v>0</v>
          </cell>
          <cell r="P515">
            <v>0</v>
          </cell>
        </row>
        <row r="516">
          <cell r="A516">
            <v>22</v>
          </cell>
          <cell r="B516" t="str">
            <v>300V????,PVC??,????(OVERALL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  12TxAWG#14</v>
          </cell>
          <cell r="F517">
            <v>0</v>
          </cell>
          <cell r="H517">
            <v>0</v>
          </cell>
          <cell r="J517">
            <v>0</v>
          </cell>
          <cell r="K517">
            <v>0</v>
          </cell>
          <cell r="L517">
            <v>0</v>
          </cell>
          <cell r="M517">
            <v>0</v>
          </cell>
          <cell r="N517">
            <v>0</v>
          </cell>
          <cell r="O517">
            <v>0</v>
          </cell>
          <cell r="P517">
            <v>0</v>
          </cell>
        </row>
        <row r="518">
          <cell r="A518">
            <v>23</v>
          </cell>
          <cell r="B518" t="str">
            <v>300V????,PVC??,????(OVERALL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1/4?(??30??)????????????SS316?</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???,????20P,FRP??,?????</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???,????50P,FRP??,?????</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???,????100P,FRP??,?????</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v>
          </cell>
          <cell r="F529">
            <v>0</v>
          </cell>
          <cell r="H529">
            <v>0</v>
          </cell>
          <cell r="J529">
            <v>0</v>
          </cell>
          <cell r="K529">
            <v>0</v>
          </cell>
          <cell r="L529">
            <v>0</v>
          </cell>
          <cell r="M529">
            <v>0</v>
          </cell>
          <cell r="N529">
            <v>0</v>
          </cell>
          <cell r="O529">
            <v>0</v>
          </cell>
          <cell r="P529">
            <v>0</v>
          </cell>
        </row>
        <row r="530">
          <cell r="A530">
            <v>33</v>
          </cell>
          <cell r="B530" t="str">
            <v>DITTO, BUT STEEL CHANNEL ?3.6M?</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?1.95M?</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cell r="Q546">
            <v>6089</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s>
    <sheetDataSet>
      <sheetData sheetId="0"/>
      <sheetData sheetId="1"/>
      <sheetData sheetId="2"/>
      <sheetData sheetId="3"/>
      <sheetData sheetId="4"/>
      <sheetData sheetId="5"/>
      <sheetData sheetId="6"/>
      <sheetData sheetId="7"/>
      <sheetData sheetId="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PCD"/>
      <sheetName val="THKL"/>
      <sheetName val="DTCT"/>
      <sheetName val="DGCT"/>
      <sheetName val="BGVL"/>
      <sheetName val="NC"/>
      <sheetName val="XM"/>
      <sheetName val="XXXXXXXX"/>
      <sheetName val="XL4Poppy"/>
    </sheetNames>
    <sheetDataSet>
      <sheetData sheetId="0" refreshError="1"/>
      <sheetData sheetId="1" refreshError="1"/>
      <sheetData sheetId="2" refreshError="1"/>
      <sheetData sheetId="3" refreshError="1"/>
      <sheetData sheetId="4" refreshError="1"/>
      <sheetData sheetId="5" refreshError="1"/>
      <sheetData sheetId="6" refreshError="1">
        <row r="5">
          <cell r="B5" t="str">
            <v>Baäc thôï</v>
          </cell>
          <cell r="C5" t="str">
            <v>Tieàn löông caàu</v>
          </cell>
          <cell r="D5" t="str">
            <v>Tieàn löông ñöôøng</v>
          </cell>
        </row>
        <row r="6">
          <cell r="B6">
            <v>2</v>
          </cell>
          <cell r="C6">
            <v>12552</v>
          </cell>
          <cell r="D6">
            <v>11924</v>
          </cell>
        </row>
        <row r="7">
          <cell r="B7">
            <v>2.1</v>
          </cell>
          <cell r="C7">
            <v>12685</v>
          </cell>
          <cell r="D7">
            <v>12043</v>
          </cell>
        </row>
        <row r="8">
          <cell r="B8">
            <v>2.2000000000000002</v>
          </cell>
          <cell r="C8">
            <v>12818</v>
          </cell>
          <cell r="D8">
            <v>12162</v>
          </cell>
        </row>
        <row r="9">
          <cell r="B9">
            <v>2.2999999999999998</v>
          </cell>
          <cell r="C9">
            <v>12950</v>
          </cell>
          <cell r="D9">
            <v>12280</v>
          </cell>
        </row>
        <row r="10">
          <cell r="B10">
            <v>2.4</v>
          </cell>
          <cell r="C10">
            <v>13083</v>
          </cell>
          <cell r="D10">
            <v>12399</v>
          </cell>
        </row>
        <row r="11">
          <cell r="B11">
            <v>2.5</v>
          </cell>
          <cell r="C11">
            <v>13215</v>
          </cell>
          <cell r="D11">
            <v>12517</v>
          </cell>
        </row>
        <row r="12">
          <cell r="B12">
            <v>2.6</v>
          </cell>
          <cell r="C12">
            <v>13348</v>
          </cell>
          <cell r="D12">
            <v>12636</v>
          </cell>
        </row>
        <row r="13">
          <cell r="B13">
            <v>2.7</v>
          </cell>
          <cell r="C13">
            <v>13481</v>
          </cell>
          <cell r="D13">
            <v>12755</v>
          </cell>
        </row>
        <row r="14">
          <cell r="B14">
            <v>2.8</v>
          </cell>
          <cell r="C14">
            <v>13613</v>
          </cell>
          <cell r="D14">
            <v>12873</v>
          </cell>
        </row>
        <row r="15">
          <cell r="B15">
            <v>2.9</v>
          </cell>
          <cell r="C15">
            <v>13746</v>
          </cell>
          <cell r="D15">
            <v>12992</v>
          </cell>
        </row>
        <row r="16">
          <cell r="B16">
            <v>3</v>
          </cell>
          <cell r="C16">
            <v>13878</v>
          </cell>
        </row>
        <row r="17">
          <cell r="B17">
            <v>3.1</v>
          </cell>
          <cell r="C17">
            <v>14025</v>
          </cell>
          <cell r="D17">
            <v>13250</v>
          </cell>
        </row>
        <row r="18">
          <cell r="B18">
            <v>3.2</v>
          </cell>
          <cell r="C18">
            <v>14171</v>
          </cell>
          <cell r="D18">
            <v>13390</v>
          </cell>
        </row>
        <row r="19">
          <cell r="B19">
            <v>3.3</v>
          </cell>
          <cell r="C19">
            <v>14318</v>
          </cell>
          <cell r="D19">
            <v>13529</v>
          </cell>
        </row>
        <row r="20">
          <cell r="B20">
            <v>3.4</v>
          </cell>
          <cell r="C20">
            <v>14464</v>
          </cell>
          <cell r="D20">
            <v>13669</v>
          </cell>
        </row>
        <row r="21">
          <cell r="B21">
            <v>3.5</v>
          </cell>
          <cell r="C21">
            <v>14611</v>
          </cell>
          <cell r="D21">
            <v>13808</v>
          </cell>
        </row>
        <row r="22">
          <cell r="B22">
            <v>3.6</v>
          </cell>
          <cell r="C22">
            <v>14758</v>
          </cell>
          <cell r="D22">
            <v>13948</v>
          </cell>
        </row>
        <row r="23">
          <cell r="B23">
            <v>3.7</v>
          </cell>
          <cell r="C23">
            <v>14904</v>
          </cell>
          <cell r="D23">
            <v>14088</v>
          </cell>
        </row>
        <row r="24">
          <cell r="B24">
            <v>3.8</v>
          </cell>
          <cell r="C24">
            <v>15051</v>
          </cell>
          <cell r="D24">
            <v>14227</v>
          </cell>
        </row>
        <row r="25">
          <cell r="B25">
            <v>3.9</v>
          </cell>
          <cell r="C25">
            <v>15197</v>
          </cell>
          <cell r="D25">
            <v>14367</v>
          </cell>
        </row>
        <row r="26">
          <cell r="B26">
            <v>4</v>
          </cell>
          <cell r="C26">
            <v>15344</v>
          </cell>
          <cell r="D26">
            <v>14506</v>
          </cell>
        </row>
        <row r="27">
          <cell r="B27">
            <v>4.0999999999999996</v>
          </cell>
          <cell r="C27">
            <v>15658</v>
          </cell>
          <cell r="D27">
            <v>14792</v>
          </cell>
        </row>
        <row r="28">
          <cell r="B28">
            <v>4.2</v>
          </cell>
          <cell r="C28">
            <v>15972</v>
          </cell>
          <cell r="D28">
            <v>15079</v>
          </cell>
        </row>
        <row r="29">
          <cell r="B29">
            <v>4.3</v>
          </cell>
          <cell r="C29">
            <v>16286</v>
          </cell>
          <cell r="D29">
            <v>15365</v>
          </cell>
        </row>
        <row r="30">
          <cell r="B30">
            <v>4.4000000000000004</v>
          </cell>
          <cell r="C30">
            <v>16600</v>
          </cell>
          <cell r="D30">
            <v>15651</v>
          </cell>
        </row>
        <row r="31">
          <cell r="B31">
            <v>4.5</v>
          </cell>
          <cell r="C31">
            <v>16914</v>
          </cell>
          <cell r="D31">
            <v>15937</v>
          </cell>
        </row>
        <row r="32">
          <cell r="B32">
            <v>4.5999999999999996</v>
          </cell>
          <cell r="C32">
            <v>17228</v>
          </cell>
          <cell r="D32">
            <v>16223</v>
          </cell>
        </row>
        <row r="33">
          <cell r="B33">
            <v>4.7</v>
          </cell>
          <cell r="C33">
            <v>17542</v>
          </cell>
          <cell r="D33">
            <v>16509</v>
          </cell>
        </row>
        <row r="34">
          <cell r="B34">
            <v>4.8</v>
          </cell>
          <cell r="C34">
            <v>17856</v>
          </cell>
          <cell r="D34">
            <v>16795</v>
          </cell>
        </row>
        <row r="35">
          <cell r="B35">
            <v>4.9000000000000004</v>
          </cell>
          <cell r="C35">
            <v>18240</v>
          </cell>
          <cell r="D35">
            <v>17081</v>
          </cell>
        </row>
        <row r="36">
          <cell r="B36">
            <v>5</v>
          </cell>
          <cell r="C36">
            <v>18484</v>
          </cell>
          <cell r="D36">
            <v>17368</v>
          </cell>
        </row>
        <row r="37">
          <cell r="B37">
            <v>5.0999999999999996</v>
          </cell>
          <cell r="C37">
            <v>18875</v>
          </cell>
          <cell r="D37">
            <v>17723</v>
          </cell>
        </row>
        <row r="38">
          <cell r="B38">
            <v>5.2</v>
          </cell>
          <cell r="C38">
            <v>19266</v>
          </cell>
          <cell r="D38">
            <v>18079</v>
          </cell>
        </row>
        <row r="39">
          <cell r="B39">
            <v>5.3</v>
          </cell>
          <cell r="C39">
            <v>19656</v>
          </cell>
          <cell r="D39">
            <v>18435</v>
          </cell>
        </row>
        <row r="40">
          <cell r="B40">
            <v>5.4</v>
          </cell>
          <cell r="C40">
            <v>20047</v>
          </cell>
          <cell r="D40">
            <v>18791</v>
          </cell>
        </row>
        <row r="41">
          <cell r="B41">
            <v>5.5</v>
          </cell>
          <cell r="C41">
            <v>20438</v>
          </cell>
          <cell r="D41">
            <v>19147</v>
          </cell>
        </row>
        <row r="42">
          <cell r="B42">
            <v>5.6</v>
          </cell>
          <cell r="C42">
            <v>20829</v>
          </cell>
          <cell r="D42">
            <v>19503</v>
          </cell>
        </row>
        <row r="43">
          <cell r="B43">
            <v>5.7</v>
          </cell>
          <cell r="C43">
            <v>21220</v>
          </cell>
          <cell r="D43">
            <v>19859</v>
          </cell>
        </row>
        <row r="44">
          <cell r="B44">
            <v>5.8</v>
          </cell>
          <cell r="C44">
            <v>21610</v>
          </cell>
          <cell r="D44">
            <v>20215</v>
          </cell>
        </row>
        <row r="45">
          <cell r="B45">
            <v>5.9</v>
          </cell>
          <cell r="C45">
            <v>22001</v>
          </cell>
          <cell r="D45">
            <v>20571</v>
          </cell>
        </row>
        <row r="46">
          <cell r="B46">
            <v>6</v>
          </cell>
          <cell r="C46">
            <v>22392</v>
          </cell>
          <cell r="D46">
            <v>20927</v>
          </cell>
        </row>
        <row r="47">
          <cell r="B47">
            <v>6.1</v>
          </cell>
          <cell r="C47">
            <v>22867</v>
          </cell>
          <cell r="D47">
            <v>21352</v>
          </cell>
        </row>
        <row r="48">
          <cell r="B48">
            <v>6.2</v>
          </cell>
          <cell r="C48">
            <v>23341</v>
          </cell>
          <cell r="D48">
            <v>21778</v>
          </cell>
        </row>
        <row r="49">
          <cell r="B49">
            <v>6.3</v>
          </cell>
          <cell r="C49">
            <v>23816</v>
          </cell>
          <cell r="D49">
            <v>22204</v>
          </cell>
        </row>
        <row r="50">
          <cell r="B50">
            <v>6.4</v>
          </cell>
          <cell r="C50">
            <v>24290</v>
          </cell>
          <cell r="D50">
            <v>22629</v>
          </cell>
        </row>
        <row r="51">
          <cell r="B51">
            <v>6.5</v>
          </cell>
          <cell r="C51">
            <v>24765</v>
          </cell>
          <cell r="D51">
            <v>23055</v>
          </cell>
        </row>
        <row r="52">
          <cell r="B52">
            <v>6.6</v>
          </cell>
          <cell r="C52">
            <v>25239</v>
          </cell>
          <cell r="D52">
            <v>23481</v>
          </cell>
        </row>
        <row r="53">
          <cell r="B53">
            <v>6.7</v>
          </cell>
          <cell r="C53">
            <v>25714</v>
          </cell>
          <cell r="D53">
            <v>23906</v>
          </cell>
        </row>
        <row r="54">
          <cell r="B54">
            <v>6.8</v>
          </cell>
          <cell r="C54">
            <v>26188</v>
          </cell>
          <cell r="D54">
            <v>24332</v>
          </cell>
        </row>
        <row r="55">
          <cell r="B55">
            <v>6.9</v>
          </cell>
          <cell r="C55">
            <v>26663</v>
          </cell>
          <cell r="D55">
            <v>24758</v>
          </cell>
        </row>
        <row r="56">
          <cell r="B56">
            <v>7</v>
          </cell>
          <cell r="C56">
            <v>27137</v>
          </cell>
          <cell r="D56">
            <v>25183</v>
          </cell>
        </row>
      </sheetData>
      <sheetData sheetId="7" refreshError="1"/>
      <sheetData sheetId="8" refreshError="1"/>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10"/>
      <sheetName val="P1-50"/>
      <sheetName val="P1-90"/>
      <sheetName val="Datacleansing-Physical"/>
      <sheetName val="Assumptions &amp; Inputs"/>
      <sheetName val="bids inputs"/>
      <sheetName val="bid summary "/>
      <sheetName val="tornado onshore"/>
      <sheetName val="rev1"/>
      <sheetName val="rev2"/>
      <sheetName val="rev 3"/>
      <sheetName val="rev 4"/>
      <sheetName val="Datacleansing-Financials"/>
      <sheetName val="tornado offshore"/>
      <sheetName val="CAUVERY"/>
      <sheetName val="Unit Rates"/>
      <sheetName val="Total Onshore-P50"/>
      <sheetName val="Total Onshore-P10"/>
      <sheetName val="Total Onshore-P90"/>
      <sheetName val="Inputs"/>
      <sheetName val="Calculations"/>
      <sheetName val="IRR"/>
      <sheetName val="Risk &amp; EMV Money"/>
      <sheetName val="detailed_sensi"/>
      <sheetName val="tornado Parameters"/>
      <sheetName val="tornado 10%"/>
      <sheetName val="Output Dashboard"/>
      <sheetName val="sensi"/>
      <sheetName val="BEP"/>
      <sheetName val="LRP HRP Matrix"/>
      <sheetName val="LRP HRP Matrix_npv"/>
      <sheetName val="Unit analysis"/>
      <sheetName val="Sheet2"/>
      <sheetName val="LRP HRP Matrix_emv"/>
    </sheetNames>
    <sheetDataSet>
      <sheetData sheetId="0"/>
      <sheetData sheetId="1"/>
      <sheetData sheetId="2"/>
      <sheetData sheetId="3"/>
      <sheetData sheetId="4">
        <row r="50">
          <cell r="B50">
            <v>1</v>
          </cell>
        </row>
        <row r="51">
          <cell r="B51">
            <v>1</v>
          </cell>
        </row>
        <row r="52">
          <cell r="B52">
            <v>1</v>
          </cell>
        </row>
        <row r="53">
          <cell r="B53">
            <v>1</v>
          </cell>
        </row>
        <row r="54">
          <cell r="B54">
            <v>1</v>
          </cell>
        </row>
        <row r="55">
          <cell r="B55">
            <v>1</v>
          </cell>
        </row>
        <row r="56">
          <cell r="B56">
            <v>1</v>
          </cell>
        </row>
        <row r="61">
          <cell r="B61">
            <v>1</v>
          </cell>
        </row>
        <row r="62">
          <cell r="B62">
            <v>1</v>
          </cell>
        </row>
        <row r="88">
          <cell r="B88">
            <v>0.01</v>
          </cell>
        </row>
        <row r="89">
          <cell r="B89">
            <v>0.02</v>
          </cell>
        </row>
      </sheetData>
      <sheetData sheetId="5"/>
      <sheetData sheetId="6"/>
      <sheetData sheetId="7"/>
      <sheetData sheetId="8"/>
      <sheetData sheetId="9"/>
      <sheetData sheetId="10"/>
      <sheetData sheetId="11"/>
      <sheetData sheetId="12"/>
      <sheetData sheetId="13">
        <row r="2">
          <cell r="A2" t="str">
            <v>Core</v>
          </cell>
        </row>
      </sheetData>
      <sheetData sheetId="14"/>
      <sheetData sheetId="15"/>
      <sheetData sheetId="16"/>
      <sheetData sheetId="17"/>
      <sheetData sheetId="18"/>
      <sheetData sheetId="19"/>
      <sheetData sheetId="20"/>
      <sheetData sheetId="21">
        <row r="37">
          <cell r="U37">
            <v>18.918113210575456</v>
          </cell>
        </row>
        <row r="38">
          <cell r="X38">
            <v>0.30393380342708931</v>
          </cell>
          <cell r="Y38">
            <v>19.073304806818395</v>
          </cell>
        </row>
      </sheetData>
      <sheetData sheetId="22">
        <row r="5">
          <cell r="O5">
            <v>10.555065736154884</v>
          </cell>
        </row>
        <row r="34">
          <cell r="H34">
            <v>3.1099979705344998</v>
          </cell>
        </row>
      </sheetData>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VL"/>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nsitivity"/>
      <sheetName val="BEP"/>
      <sheetName val="discount rate sens"/>
      <sheetName val="DEsensi"/>
      <sheetName val="Assumptions"/>
      <sheetName val="agenda sensitivity"/>
      <sheetName val="gas Rev"/>
      <sheetName val="profile oil and gas"/>
      <sheetName val="Oil revenue"/>
      <sheetName val="Opex"/>
      <sheetName val="Capex"/>
      <sheetName val="Capex phasing"/>
      <sheetName val="Depn schedule"/>
      <sheetName val="past cost details"/>
      <sheetName val="PP"/>
      <sheetName val="DSCR"/>
      <sheetName val=" NPV"/>
      <sheetName val="CFS"/>
      <sheetName val="Hire vs own fpso"/>
      <sheetName val="DE sensi print"/>
      <sheetName val="DE schedule"/>
      <sheetName val="print table 1"/>
      <sheetName val="print table 2"/>
      <sheetName val="EBIDTA analysis"/>
      <sheetName val="charts"/>
      <sheetName val="summary gas chart"/>
      <sheetName val="profiles-well wise"/>
      <sheetName val="Sheet1"/>
      <sheetName val="Sheet2"/>
      <sheetName val="summary oil chart "/>
      <sheetName val="Sheet3"/>
      <sheetName val="Board final sens"/>
      <sheetName val="Board final sens (2)"/>
    </sheetNames>
    <sheetDataSet>
      <sheetData sheetId="0"/>
      <sheetData sheetId="1"/>
      <sheetData sheetId="2"/>
      <sheetData sheetId="3"/>
      <sheetData sheetId="4">
        <row r="7">
          <cell r="D7">
            <v>90</v>
          </cell>
        </row>
        <row r="66">
          <cell r="C66">
            <v>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refreshError="1"/>
      <sheetData sheetId="4"/>
      <sheetData sheetId="5"/>
      <sheetData sheetId="6"/>
      <sheetData sheetId="7" refreshError="1"/>
      <sheetData sheetId="8"/>
      <sheetData sheetId="9"/>
      <sheetData sheetId="10" refreshError="1"/>
      <sheetData sheetId="11"/>
      <sheetData sheetId="12" refreshError="1"/>
      <sheetData sheetId="13"/>
      <sheetData sheetId="14"/>
      <sheetData sheetId="15"/>
      <sheetData sheetId="1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ra_vat_lieu"/>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ong"/>
      <sheetName val="Kenh3"/>
      <sheetName val="Cau"/>
      <sheetName val="NhaQL"/>
      <sheetName val="Sheet5"/>
      <sheetName val="Sheet6"/>
      <sheetName val="Sheet7"/>
      <sheetName val="Sheet8"/>
      <sheetName val="Sheet9"/>
      <sheetName val="Sheet10"/>
    </sheetNames>
    <sheetDataSet>
      <sheetData sheetId="0" refreshError="1">
        <row r="9">
          <cell r="H9">
            <v>960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CT"/>
      <sheetName val="PTdgct"/>
      <sheetName val="CPTNo"/>
      <sheetName val="GiaVL"/>
      <sheetName val="Cuoc"/>
      <sheetName val="GiaMay"/>
      <sheetName val="DGNC"/>
      <sheetName val="XXXXXXXX"/>
      <sheetName val="XXXXXXX0"/>
    </sheetNames>
    <sheetDataSet>
      <sheetData sheetId="0" refreshError="1"/>
      <sheetData sheetId="1" refreshError="1"/>
      <sheetData sheetId="2" refreshError="1"/>
      <sheetData sheetId="3" refreshError="1"/>
      <sheetData sheetId="4" refreshError="1">
        <row r="6">
          <cell r="F6">
            <v>174949.25714285712</v>
          </cell>
        </row>
        <row r="18">
          <cell r="F18">
            <v>4545576.3809523806</v>
          </cell>
        </row>
        <row r="19">
          <cell r="F19">
            <v>4745576.3809523806</v>
          </cell>
        </row>
        <row r="22">
          <cell r="F22">
            <v>1160576.3809523811</v>
          </cell>
        </row>
        <row r="58">
          <cell r="F58">
            <v>1020</v>
          </cell>
        </row>
      </sheetData>
      <sheetData sheetId="5" refreshError="1"/>
      <sheetData sheetId="6" refreshError="1"/>
      <sheetData sheetId="7" refreshError="1"/>
      <sheetData sheetId="8" refreshError="1"/>
      <sheetData sheetId="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Bridge II (T)"/>
      <sheetName val="App. Bridge II (G)"/>
      <sheetName val="Detailed Analysis"/>
      <sheetName val="Detailed Analysis Bill I"/>
      <sheetName val="R&amp;P"/>
      <sheetName val="R_P"/>
    </sheetNames>
    <sheetDataSet>
      <sheetData sheetId="0" refreshError="1"/>
      <sheetData sheetId="1" refreshError="1"/>
      <sheetData sheetId="2" refreshError="1"/>
      <sheetData sheetId="3" refreshError="1"/>
      <sheetData sheetId="4">
        <row r="117">
          <cell r="G117">
            <v>917604</v>
          </cell>
        </row>
      </sheetData>
      <sheetData sheetId="5"/>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gty"/>
      <sheetName val="VPPN"/>
      <sheetName val="XN74"/>
      <sheetName val="XN54"/>
      <sheetName val="XN33"/>
      <sheetName val="NK96"/>
      <sheetName val="XL4Test5"/>
      <sheetName val="Sheet1"/>
      <sheetName val="Sheet2"/>
      <sheetName val="Sheet3"/>
      <sheetName val="XL4Poppy"/>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Sheet4"/>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PIPE-03E"/>
      <sheetName val="Gia VL"/>
      <sheetName val="Bang gia ca may"/>
      <sheetName val="Bang luong CB"/>
      <sheetName val="Bang P.tich CT"/>
      <sheetName val="D.toan chi tiet"/>
      <sheetName val="Bang TH Dtoan"/>
      <sheetName val="XXXXXXXX"/>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Dong Dau"/>
      <sheetName val="Dong Dau (2)"/>
      <sheetName val="Sau dong"/>
      <sheetName val="Ma xa"/>
      <sheetName val="My dinh"/>
      <sheetName val="Tong cong"/>
      <sheetName val="KH 2003 (moi max)"/>
      <sheetName val="Chart2"/>
      <sheetName val="Chart1"/>
      <sheetName val="MD"/>
      <sheetName val="ND"/>
      <sheetName val="CONG"/>
      <sheetName val="DGCT"/>
      <sheetName val="Interim payment"/>
      <sheetName val="Letter"/>
      <sheetName val="Bid Sum"/>
      <sheetName val="Item B"/>
      <sheetName val="Dg A"/>
      <sheetName val="Dg B&amp;C"/>
      <sheetName val="Rates&amp;Prices"/>
      <sheetName val="Material at site"/>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sent to"/>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
      <sheetName val="116(300)"/>
      <sheetName val="116(200)"/>
      <sheetName val="116(150)"/>
      <sheetName val="Km0-Km1"/>
      <sheetName val="Km1-Km2"/>
      <sheetName val="TH"/>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Tong hop"/>
      <sheetName val="KL tong"/>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VL"/>
      <sheetName val="CTXD"/>
      <sheetName val=".."/>
      <sheetName val="CTDN"/>
      <sheetName val="san vuon"/>
      <sheetName val="khu phu tro"/>
      <sheetName val="Phu luc"/>
      <sheetName val="Gia trÞ"/>
      <sheetName val="be tong"/>
      <sheetName val="Thep"/>
      <sheetName val="Tong hop thep"/>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HH"/>
      <sheetName val="Bang1"/>
      <sheetName val="TAI TRONG"/>
      <sheetName val="NOI LUC"/>
      <sheetName val="TINH DUYET THTT CHINH"/>
      <sheetName val="TDUYET THTT PHU"/>
      <sheetName val="TINH DAO DONG VA DO VONG"/>
      <sheetName val="TINH NEO"/>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huyet minh"/>
      <sheetName val="CQ-HQ"/>
      <sheetName val="THCT"/>
      <sheetName val="cap cho cac DT"/>
      <sheetName val="Ung - hoan"/>
      <sheetName val="CP may"/>
      <sheetName val="SS"/>
      <sheetName val="NVL"/>
      <sheetName val="CHIT"/>
      <sheetName val="THXH"/>
      <sheetName val="BHXH"/>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T"/>
      <sheetName val="THND"/>
      <sheetName val="THMD"/>
      <sheetName val="Phtro1"/>
      <sheetName val="DTKS1"/>
      <sheetName val="CT1m"/>
      <sheetName val="Thep "/>
      <sheetName val="Chi tiet Khoi luong"/>
      <sheetName val="TH khoi luong"/>
      <sheetName val="Chiet tinh vat lieu "/>
      <sheetName val="TH KL VL"/>
      <sheetName val="KL VL"/>
      <sheetName val="KHCTiet"/>
      <sheetName val="QT 9-6"/>
      <sheetName val="Thuong luu HB"/>
      <sheetName val="QT03"/>
      <sheetName val="QT"/>
      <sheetName val="PTmay"/>
      <sheetName val="KK"/>
      <sheetName val="QT Ky T"/>
      <sheetName val="BCKT"/>
      <sheetName val="bc vt TON BAI"/>
      <sheetName val="XXXXXXX0"/>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KL Tram Cty"/>
      <sheetName val="Gam may Cty"/>
      <sheetName val="KL tram KH"/>
      <sheetName val="Gam may KH"/>
      <sheetName val="Cach dien"/>
      <sheetName val="Mang tai"/>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ong bien t10"/>
      <sheetName val="luong t9 "/>
      <sheetName val="bb t9"/>
      <sheetName val="XETT10-03"/>
      <sheetName val="bxet"/>
      <sheetName val="cong Q2"/>
      <sheetName val="T.U luong Q1"/>
      <sheetName val="T.U luong Q2"/>
      <sheetName val="T.U luong Q3"/>
      <sheetName val="DS them luong qui 4-2002"/>
      <sheetName val="Phuc loi 2-9-02"/>
      <sheetName val="PCLB-2002"/>
      <sheetName val="Thuong nhan dip 21-12-02"/>
      <sheetName val="Thuong dip nhan danh hieu AHL§"/>
      <sheetName val="Thang luong thu 13 nam 2002"/>
      <sheetName val="Luong SX# dip Tet Qui Mui(dong)"/>
      <sheetName val="00000001"/>
      <sheetName val="00000002"/>
      <sheetName val="00000003"/>
      <sheetName val="00000004"/>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phan tich DG"/>
      <sheetName val="gia vat lieu"/>
      <sheetName val="gia xe may"/>
      <sheetName val="gia nhan cong"/>
      <sheetName val="dutoan1"/>
      <sheetName val="Anhtoan"/>
      <sheetName val="dutoan2"/>
      <sheetName val="vat tu"/>
      <sheetName val="Quyet toan"/>
      <sheetName val="Thu hoi"/>
      <sheetName val="Lai vay"/>
      <sheetName val="Tien vay"/>
      <sheetName val="Cong no"/>
      <sheetName val="Cop pha"/>
      <sheetName val="20000000"/>
      <sheetName val="tscd"/>
      <sheetName val="C.TIEU"/>
      <sheetName val="CPNLTT"/>
      <sheetName val="T.Luong"/>
      <sheetName val="CPSX"/>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T"/>
      <sheetName val="DM-Goc"/>
      <sheetName val="Gia-CT"/>
      <sheetName val="PTCP"/>
      <sheetName val="cphoi"/>
      <sheetName val="9"/>
      <sheetName val="10"/>
      <sheetName val="KM"/>
      <sheetName val="KHOANMUC"/>
      <sheetName val="CPQL"/>
      <sheetName val="SANLUONG"/>
      <sheetName val="SSCP-SL"/>
      <sheetName val="KQKD"/>
      <sheetName val="CDSL (2)"/>
      <sheetName val="binh do"/>
      <sheetName val="cot lieu"/>
      <sheetName val="van khuon"/>
      <sheetName val="CT BT"/>
      <sheetName val="lay mau"/>
      <sheetName val="mat ngoai goi"/>
      <sheetName val="coc tram-bt"/>
      <sheetName val="Q1-02"/>
      <sheetName val="Q2-02"/>
      <sheetName val="Q3-02"/>
      <sheetName val="TM"/>
      <sheetName val="BU-gian"/>
      <sheetName val="Bu-Ha"/>
      <sheetName val="PTVT"/>
      <sheetName val="Gia DAN"/>
      <sheetName val="Dan"/>
      <sheetName val="Cuoc"/>
      <sheetName val="Bugia"/>
      <sheetName val="KL57"/>
      <sheetName val="Phu luc HD"/>
      <sheetName val="Gia du thau"/>
      <sheetName val="PTDG"/>
      <sheetName val="Ca xe"/>
      <sheetName val="CT xa"/>
      <sheetName val="TLGC"/>
      <sheetName val="BL"/>
      <sheetName val="tc"/>
      <sheetName val="TDT"/>
      <sheetName val="xl"/>
      <sheetName val="NN"/>
      <sheetName val="Tralaivay"/>
      <sheetName val="TBTN"/>
      <sheetName val="CPTV"/>
      <sheetName val="PCCHAY"/>
      <sheetName val="dtks"/>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sheetName val="C45A-BH"/>
      <sheetName val="C46A-BH"/>
      <sheetName val="C47A-BH"/>
      <sheetName val="C48A-BH"/>
      <sheetName val="S-53-1"/>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QT Duoc (Hai)"/>
      <sheetName val="Cua"/>
      <sheetName val="NS"/>
      <sheetName val="SILICATE"/>
      <sheetName val="기계시공"/>
      <sheetName val="XE DAU"/>
      <sheetName val="XE XANG"/>
      <sheetName val="Caodo"/>
      <sheetName val="Dat"/>
      <sheetName val="KL-CTTK"/>
      <sheetName val="BTH"/>
      <sheetName val="Tien ung"/>
      <sheetName val="phi luong3"/>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Dec31"/>
      <sheetName val="Jan2"/>
      <sheetName val="PIPE-03E.XLS"/>
      <sheetName val="N1111"/>
      <sheetName val="C1111"/>
      <sheetName val="1121"/>
      <sheetName val="daura"/>
      <sheetName val="dauvao"/>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SADSAQ"/>
    </sheetNames>
    <definedNames>
      <definedName name="DataFilter"/>
      <definedName name="DataSort"/>
      <definedName name="GoBack" sheetId="1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XL"/>
      <sheetName val="XL"/>
      <sheetName val="PTCT"/>
      <sheetName val="FT"/>
      <sheetName val="VL"/>
      <sheetName val="Cuoc"/>
      <sheetName val="A6"/>
      <sheetName val="KL"/>
    </sheetNames>
    <sheetDataSet>
      <sheetData sheetId="0" refreshError="1"/>
      <sheetData sheetId="1" refreshError="1"/>
      <sheetData sheetId="2" refreshError="1"/>
      <sheetData sheetId="3" refreshError="1"/>
      <sheetData sheetId="4" refreshError="1"/>
      <sheetData sheetId="5" refreshError="1"/>
      <sheetData sheetId="6" refreshError="1">
        <row r="3">
          <cell r="A3">
            <v>2</v>
          </cell>
          <cell r="B3">
            <v>1.55</v>
          </cell>
          <cell r="C3">
            <v>1.64</v>
          </cell>
          <cell r="D3">
            <v>310032</v>
          </cell>
          <cell r="E3">
            <v>326361.59999999998</v>
          </cell>
          <cell r="F3">
            <v>11924</v>
          </cell>
          <cell r="G3">
            <v>12552</v>
          </cell>
        </row>
        <row r="4">
          <cell r="A4">
            <v>2.5</v>
          </cell>
          <cell r="B4">
            <v>1.635</v>
          </cell>
          <cell r="C4">
            <v>1.7349999999999999</v>
          </cell>
          <cell r="D4">
            <v>325454.40000000002</v>
          </cell>
          <cell r="E4">
            <v>343598.39999999997</v>
          </cell>
          <cell r="F4">
            <v>12517</v>
          </cell>
          <cell r="G4">
            <v>13215</v>
          </cell>
        </row>
        <row r="5">
          <cell r="A5">
            <v>2.7</v>
          </cell>
          <cell r="B5">
            <v>1.669</v>
          </cell>
          <cell r="C5">
            <v>1.7730000000000001</v>
          </cell>
          <cell r="D5">
            <v>331623.36000000004</v>
          </cell>
          <cell r="E5">
            <v>350493.12000000005</v>
          </cell>
          <cell r="F5">
            <v>12755</v>
          </cell>
          <cell r="G5">
            <v>13481</v>
          </cell>
        </row>
        <row r="6">
          <cell r="A6">
            <v>3</v>
          </cell>
          <cell r="B6">
            <v>1.72</v>
          </cell>
          <cell r="C6">
            <v>1.83</v>
          </cell>
          <cell r="D6">
            <v>340876.79999999999</v>
          </cell>
          <cell r="E6">
            <v>360835.2</v>
          </cell>
          <cell r="F6">
            <v>13111</v>
          </cell>
          <cell r="G6">
            <v>13878</v>
          </cell>
        </row>
        <row r="7">
          <cell r="A7">
            <v>3.2</v>
          </cell>
          <cell r="B7">
            <v>1.76</v>
          </cell>
          <cell r="C7">
            <v>1.8720000000000001</v>
          </cell>
          <cell r="D7">
            <v>348134.40000000002</v>
          </cell>
          <cell r="E7">
            <v>368455.68000000005</v>
          </cell>
          <cell r="F7">
            <v>13390</v>
          </cell>
          <cell r="G7">
            <v>14171</v>
          </cell>
        </row>
        <row r="8">
          <cell r="A8">
            <v>3.5</v>
          </cell>
          <cell r="B8">
            <v>1.8199999999999998</v>
          </cell>
          <cell r="C8">
            <v>1.9350000000000001</v>
          </cell>
          <cell r="D8">
            <v>359020.79999999999</v>
          </cell>
          <cell r="E8">
            <v>379886.4</v>
          </cell>
          <cell r="F8">
            <v>13808</v>
          </cell>
          <cell r="G8">
            <v>14611</v>
          </cell>
        </row>
        <row r="9">
          <cell r="A9">
            <v>3.7</v>
          </cell>
          <cell r="B9">
            <v>1.8599999999999999</v>
          </cell>
          <cell r="C9">
            <v>1.9770000000000001</v>
          </cell>
          <cell r="D9">
            <v>366278.40000000002</v>
          </cell>
          <cell r="E9">
            <v>387506.88000000006</v>
          </cell>
          <cell r="F9">
            <v>14088</v>
          </cell>
          <cell r="G9">
            <v>14904</v>
          </cell>
        </row>
        <row r="10">
          <cell r="A10">
            <v>4</v>
          </cell>
          <cell r="B10">
            <v>1.92</v>
          </cell>
          <cell r="C10">
            <v>2.04</v>
          </cell>
          <cell r="D10">
            <v>377164.80000000005</v>
          </cell>
          <cell r="E10">
            <v>398937.60000000003</v>
          </cell>
          <cell r="F10">
            <v>14506</v>
          </cell>
          <cell r="G10">
            <v>15344</v>
          </cell>
        </row>
        <row r="11">
          <cell r="A11">
            <v>4.2</v>
          </cell>
          <cell r="B11">
            <v>2.0019999999999998</v>
          </cell>
          <cell r="C11">
            <v>2.13</v>
          </cell>
          <cell r="D11">
            <v>392042.87999999995</v>
          </cell>
          <cell r="E11">
            <v>415267.2</v>
          </cell>
          <cell r="F11">
            <v>15079</v>
          </cell>
          <cell r="G11">
            <v>15972</v>
          </cell>
        </row>
        <row r="12">
          <cell r="A12">
            <v>4.5</v>
          </cell>
          <cell r="B12">
            <v>2.125</v>
          </cell>
          <cell r="C12">
            <v>2.2650000000000001</v>
          </cell>
          <cell r="D12">
            <v>414360.00000000006</v>
          </cell>
          <cell r="E12">
            <v>439761.60000000009</v>
          </cell>
          <cell r="F12">
            <v>15937</v>
          </cell>
          <cell r="G12">
            <v>16914</v>
          </cell>
        </row>
        <row r="13">
          <cell r="A13">
            <v>5</v>
          </cell>
          <cell r="B13">
            <v>2.33</v>
          </cell>
          <cell r="C13">
            <v>2.4900000000000002</v>
          </cell>
          <cell r="D13">
            <v>451555.2</v>
          </cell>
          <cell r="E13">
            <v>480585.60000000009</v>
          </cell>
          <cell r="F13">
            <v>17368</v>
          </cell>
          <cell r="G13">
            <v>18484</v>
          </cell>
        </row>
      </sheetData>
      <sheetData sheetId="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VL_NC_MTC"/>
    </sheetNames>
    <sheetDataSet>
      <sheetData sheetId="0"/>
      <sheetData sheetId="1">
        <row r="4">
          <cell r="B4" t="str">
            <v>Mãng M1-7</v>
          </cell>
        </row>
      </sheetData>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PERSONAL.XLS"/>
    </sheetNames>
    <definedNames>
      <definedName name="TLTH1"/>
    </definedNames>
    <sheetDataSet>
      <sheetData sheetId="0" refreshError="1"/>
      <sheetData sheetId="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15">
          <cell r="A15" t="b">
            <v>1</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Quantity"/>
      <sheetName val="KP_List"/>
      <sheetName val="PU_ITALY "/>
      <sheetName val="Prices"/>
      <sheetName val="Module1"/>
      <sheetName val="Module2"/>
    </sheetNames>
    <sheetDataSet>
      <sheetData sheetId="0"/>
      <sheetData sheetId="1" refreshError="1"/>
      <sheetData sheetId="2"/>
      <sheetData sheetId="3"/>
      <sheetData sheetId="4"/>
      <sheetData sheetId="5" refreshError="1"/>
      <sheetData sheetId="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HTT"/>
      <sheetName val="THQT"/>
      <sheetName val="TH§Z6Kv"/>
      <sheetName val="VLNCZ6kV"/>
      <sheetName val="CTDZ 6kV"/>
      <sheetName val="THTBA"/>
      <sheetName val="VLNCTBA"/>
      <sheetName val="CTTBA"/>
      <sheetName val="THdz0,4"/>
      <sheetName val="Vlncdz0,4cto"/>
      <sheetName val="CTDZ 0.4+cto"/>
      <sheetName val="CTbe tong"/>
      <sheetName val="Trongluong"/>
      <sheetName val="vc"/>
      <sheetName val="TH§Z6Kv (gd1)"/>
      <sheetName val="VLNCZ6kV (gd1)"/>
      <sheetName val="CTDZ6kv (gd1) "/>
      <sheetName val="THtba(gd1)"/>
      <sheetName val="VLNCTBA (gd1)"/>
      <sheetName val="CTTBA (gd1)"/>
      <sheetName val="THdz0,4 (gd1)"/>
      <sheetName val="Vlncdz0,4cto (gd1)"/>
      <sheetName val="CTDZ 0.4+cto (GD1)"/>
      <sheetName val="Sheet1"/>
      <sheetName val="XXXXXXXX"/>
      <sheetName val="XXXXXXX0"/>
      <sheetName val="XL4Poppy"/>
      <sheetName val="CTDZ6kv _gd1_ "/>
      <sheetName val="CTTBA _gd1_"/>
      <sheetName val="CTDZ 0_4_cto _GD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8">
          <cell r="C8" t="str">
            <v>Bª t«ng M50</v>
          </cell>
          <cell r="H8">
            <v>193264.77499999999</v>
          </cell>
          <cell r="I8">
            <v>14471.352900000002</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3">
          <cell r="C13" t="str">
            <v>b. Nh©n c«ng ( cù ly vËn chuyÓn 100m)</v>
          </cell>
        </row>
        <row r="14">
          <cell r="B14" t="str">
            <v>02-1211</v>
          </cell>
          <cell r="C14" t="str">
            <v>VËn chuyÓn xi m¨ng</v>
          </cell>
          <cell r="D14" t="str">
            <v>m3</v>
          </cell>
          <cell r="E14">
            <v>0.16800000000000001</v>
          </cell>
          <cell r="F14">
            <v>0.1</v>
          </cell>
          <cell r="G14">
            <v>74756</v>
          </cell>
          <cell r="I14">
            <v>1255.9008000000001</v>
          </cell>
        </row>
        <row r="15">
          <cell r="B15" t="str">
            <v>02-1231</v>
          </cell>
          <cell r="C15" t="str">
            <v>VËn chuyÓn c¸t vµng</v>
          </cell>
          <cell r="D15" t="str">
            <v>m3</v>
          </cell>
          <cell r="E15">
            <v>0.51200000000000001</v>
          </cell>
          <cell r="F15">
            <v>0.1</v>
          </cell>
          <cell r="G15">
            <v>69458</v>
          </cell>
          <cell r="I15">
            <v>3556.2496000000001</v>
          </cell>
        </row>
        <row r="16">
          <cell r="B16" t="str">
            <v>02-1241</v>
          </cell>
          <cell r="C16" t="str">
            <v>VËn chuyÓn ®¸ d¨m</v>
          </cell>
          <cell r="D16" t="str">
            <v>m3</v>
          </cell>
          <cell r="E16">
            <v>0.88900000000000001</v>
          </cell>
          <cell r="F16">
            <v>0.1</v>
          </cell>
          <cell r="G16">
            <v>73725</v>
          </cell>
          <cell r="I16">
            <v>6554.1525000000001</v>
          </cell>
        </row>
        <row r="17">
          <cell r="B17" t="str">
            <v>02-1321</v>
          </cell>
          <cell r="C17" t="str">
            <v>VËn chuyÓn n­íc</v>
          </cell>
          <cell r="D17" t="str">
            <v>m3</v>
          </cell>
          <cell r="E17">
            <v>0.5</v>
          </cell>
          <cell r="F17">
            <v>0.1</v>
          </cell>
          <cell r="G17">
            <v>62101</v>
          </cell>
          <cell r="I17">
            <v>3105.05</v>
          </cell>
        </row>
        <row r="19">
          <cell r="C19" t="str">
            <v>Bª t«ng M 150</v>
          </cell>
          <cell r="H19">
            <v>283488.34999999998</v>
          </cell>
          <cell r="I19">
            <v>14862.2945</v>
          </cell>
        </row>
        <row r="20">
          <cell r="C20" t="str">
            <v>a. VËt liÖu</v>
          </cell>
        </row>
        <row r="21">
          <cell r="B21" t="str">
            <v xml:space="preserve">§GtØnh </v>
          </cell>
          <cell r="C21" t="str">
            <v>Xi m¨ng PC30</v>
          </cell>
          <cell r="D21" t="str">
            <v>kg</v>
          </cell>
          <cell r="E21" t="str">
            <v>278</v>
          </cell>
          <cell r="F21">
            <v>1.0249999999999999</v>
          </cell>
          <cell r="G21">
            <v>643</v>
          </cell>
          <cell r="H21">
            <v>183222.85</v>
          </cell>
        </row>
        <row r="22">
          <cell r="B22" t="str">
            <v xml:space="preserve">§GtØnh </v>
          </cell>
          <cell r="C22" t="str">
            <v>C¸t vµng</v>
          </cell>
          <cell r="D22" t="str">
            <v>m3</v>
          </cell>
          <cell r="E22" t="str">
            <v>0,469</v>
          </cell>
          <cell r="F22">
            <v>1.0249999999999999</v>
          </cell>
          <cell r="G22">
            <v>34000</v>
          </cell>
          <cell r="H22">
            <v>16344.649999999996</v>
          </cell>
        </row>
        <row r="23">
          <cell r="B23" t="str">
            <v xml:space="preserve">§GtØnh </v>
          </cell>
          <cell r="C23" t="str">
            <v>§¸ d¨m 2 x 4</v>
          </cell>
          <cell r="D23" t="str">
            <v>m3</v>
          </cell>
          <cell r="E23" t="str">
            <v>0,871</v>
          </cell>
          <cell r="F23">
            <v>1.0249999999999999</v>
          </cell>
          <cell r="G23">
            <v>94000</v>
          </cell>
          <cell r="H23">
            <v>83920.849999999991</v>
          </cell>
        </row>
        <row r="24">
          <cell r="C24" t="str">
            <v>b. Nh©n c«ng ( cù ly vËn chuyÓn 100m)</v>
          </cell>
        </row>
        <row r="25">
          <cell r="B25" t="str">
            <v>02-1211</v>
          </cell>
          <cell r="C25" t="str">
            <v>VËn chuyÓn xi m¨ng</v>
          </cell>
          <cell r="D25" t="str">
            <v>m3</v>
          </cell>
          <cell r="E25">
            <v>0.27800000000000002</v>
          </cell>
          <cell r="F25">
            <v>0.1</v>
          </cell>
          <cell r="G25">
            <v>74756</v>
          </cell>
          <cell r="I25">
            <v>2078.2168000000001</v>
          </cell>
        </row>
        <row r="26">
          <cell r="B26" t="str">
            <v>02-1231</v>
          </cell>
          <cell r="C26" t="str">
            <v>VËn chuyÓn c¸t vµng</v>
          </cell>
          <cell r="D26" t="str">
            <v>m3</v>
          </cell>
          <cell r="E26" t="str">
            <v>0,469</v>
          </cell>
          <cell r="F26">
            <v>0.1</v>
          </cell>
          <cell r="G26">
            <v>69458</v>
          </cell>
          <cell r="I26">
            <v>3257.5801999999999</v>
          </cell>
        </row>
        <row r="27">
          <cell r="B27" t="str">
            <v>02-1241</v>
          </cell>
          <cell r="C27" t="str">
            <v>VËn chuyÓn ®¸ d¨m</v>
          </cell>
          <cell r="D27" t="str">
            <v>m3</v>
          </cell>
          <cell r="E27" t="str">
            <v>0,871</v>
          </cell>
          <cell r="F27">
            <v>0.1</v>
          </cell>
          <cell r="G27">
            <v>73725</v>
          </cell>
          <cell r="I27">
            <v>6421.4475000000002</v>
          </cell>
        </row>
        <row r="28">
          <cell r="B28" t="str">
            <v>02-1321</v>
          </cell>
          <cell r="C28" t="str">
            <v>VËn chuyÓn n­íc</v>
          </cell>
          <cell r="D28" t="str">
            <v>m3</v>
          </cell>
          <cell r="E28">
            <v>0.5</v>
          </cell>
          <cell r="F28">
            <v>0.1</v>
          </cell>
          <cell r="G28">
            <v>62101</v>
          </cell>
          <cell r="I28">
            <v>3105.05</v>
          </cell>
        </row>
        <row r="30">
          <cell r="C30" t="str">
            <v>Bª t«ng M 200</v>
          </cell>
          <cell r="H30">
            <v>331771.99999999994</v>
          </cell>
          <cell r="I30">
            <v>14978.229500000001</v>
          </cell>
        </row>
        <row r="31">
          <cell r="C31" t="str">
            <v>a. VËt liÖu</v>
          </cell>
        </row>
        <row r="32">
          <cell r="B32" t="str">
            <v xml:space="preserve">§GtØnh </v>
          </cell>
          <cell r="C32" t="str">
            <v>Xi m¨ng PC30</v>
          </cell>
          <cell r="D32" t="str">
            <v>kg</v>
          </cell>
          <cell r="E32" t="str">
            <v>357</v>
          </cell>
          <cell r="F32">
            <v>1.0249999999999999</v>
          </cell>
          <cell r="G32">
            <v>643</v>
          </cell>
          <cell r="H32">
            <v>235289.77499999997</v>
          </cell>
        </row>
        <row r="33">
          <cell r="B33" t="str">
            <v xml:space="preserve">§GtØnh </v>
          </cell>
          <cell r="C33" t="str">
            <v>C¸t vµng</v>
          </cell>
          <cell r="D33" t="str">
            <v>m3</v>
          </cell>
          <cell r="E33" t="str">
            <v>0,441</v>
          </cell>
          <cell r="F33">
            <v>1.0249999999999999</v>
          </cell>
          <cell r="G33">
            <v>34000</v>
          </cell>
          <cell r="H33">
            <v>15368.849999999999</v>
          </cell>
        </row>
        <row r="34">
          <cell r="B34" t="str">
            <v xml:space="preserve">§GtØnh </v>
          </cell>
          <cell r="C34" t="str">
            <v>§¸ d¨m 2 x 4</v>
          </cell>
          <cell r="D34" t="str">
            <v>m3</v>
          </cell>
          <cell r="E34" t="str">
            <v>0,833</v>
          </cell>
          <cell r="F34">
            <v>1.0249999999999999</v>
          </cell>
          <cell r="G34">
            <v>95000</v>
          </cell>
          <cell r="H34">
            <v>81113.374999999985</v>
          </cell>
        </row>
        <row r="35">
          <cell r="C35" t="str">
            <v>b. Nh©n c«ng ( cù ly vËn chuyÓn 100m)</v>
          </cell>
        </row>
        <row r="36">
          <cell r="B36" t="str">
            <v>02-1211</v>
          </cell>
          <cell r="C36" t="str">
            <v>VËn chuyÓn xi m¨ng</v>
          </cell>
          <cell r="D36" t="str">
            <v>m3</v>
          </cell>
          <cell r="E36">
            <v>0.35699999999999998</v>
          </cell>
          <cell r="F36">
            <v>0.1</v>
          </cell>
          <cell r="G36">
            <v>74756</v>
          </cell>
          <cell r="I36">
            <v>2668.7892000000002</v>
          </cell>
        </row>
        <row r="37">
          <cell r="B37" t="str">
            <v>02-1231</v>
          </cell>
          <cell r="C37" t="str">
            <v>VËn chuyÓn c¸t vµng</v>
          </cell>
          <cell r="D37" t="str">
            <v>m3</v>
          </cell>
          <cell r="E37" t="str">
            <v>0,441</v>
          </cell>
          <cell r="F37">
            <v>0.1</v>
          </cell>
          <cell r="G37">
            <v>69458</v>
          </cell>
          <cell r="I37">
            <v>3063.0978</v>
          </cell>
        </row>
        <row r="38">
          <cell r="B38" t="str">
            <v>02-1241</v>
          </cell>
          <cell r="C38" t="str">
            <v>VËn chuyÓn ®¸ d¨m</v>
          </cell>
          <cell r="D38" t="str">
            <v>m3</v>
          </cell>
          <cell r="E38" t="str">
            <v>0,833</v>
          </cell>
          <cell r="F38">
            <v>0.1</v>
          </cell>
          <cell r="G38">
            <v>73725</v>
          </cell>
          <cell r="I38">
            <v>6141.2924999999996</v>
          </cell>
        </row>
        <row r="39">
          <cell r="B39" t="str">
            <v>02-1321</v>
          </cell>
          <cell r="C39" t="str">
            <v>VËn chuyÓn n­íc</v>
          </cell>
          <cell r="D39" t="str">
            <v>m3</v>
          </cell>
          <cell r="E39">
            <v>0.5</v>
          </cell>
          <cell r="F39">
            <v>0.1</v>
          </cell>
          <cell r="G39">
            <v>62101</v>
          </cell>
          <cell r="I39">
            <v>3105.05</v>
          </cell>
        </row>
        <row r="41">
          <cell r="C41" t="str">
            <v>Bª t«ng M 200 ( §óc s½n)</v>
          </cell>
          <cell r="H41">
            <v>331771.99999999994</v>
          </cell>
          <cell r="I41">
            <v>53433.05</v>
          </cell>
        </row>
        <row r="42">
          <cell r="C42" t="str">
            <v>a. VËt liÖu</v>
          </cell>
        </row>
        <row r="43">
          <cell r="B43" t="str">
            <v xml:space="preserve">§GtØnh </v>
          </cell>
          <cell r="C43" t="str">
            <v>Xi m¨ng PC30</v>
          </cell>
          <cell r="D43" t="str">
            <v>kg</v>
          </cell>
          <cell r="E43" t="str">
            <v>357</v>
          </cell>
          <cell r="F43">
            <v>1.0249999999999999</v>
          </cell>
          <cell r="G43">
            <v>643</v>
          </cell>
          <cell r="H43">
            <v>235289.77499999997</v>
          </cell>
        </row>
        <row r="44">
          <cell r="B44" t="str">
            <v xml:space="preserve">§GtØnh </v>
          </cell>
          <cell r="C44" t="str">
            <v>C¸t vµng</v>
          </cell>
          <cell r="D44" t="str">
            <v>m3</v>
          </cell>
          <cell r="E44" t="str">
            <v>0,441</v>
          </cell>
          <cell r="F44">
            <v>1.0249999999999999</v>
          </cell>
          <cell r="G44">
            <v>34000</v>
          </cell>
          <cell r="H44">
            <v>15368.849999999999</v>
          </cell>
        </row>
        <row r="45">
          <cell r="B45" t="str">
            <v xml:space="preserve">§GtØnh </v>
          </cell>
          <cell r="C45" t="str">
            <v>§¸ d¨m 2 x 4</v>
          </cell>
          <cell r="D45" t="str">
            <v>m3</v>
          </cell>
          <cell r="E45" t="str">
            <v>0,833</v>
          </cell>
          <cell r="F45">
            <v>1.0249999999999999</v>
          </cell>
          <cell r="G45">
            <v>95000</v>
          </cell>
          <cell r="H45">
            <v>81113.374999999985</v>
          </cell>
        </row>
        <row r="46">
          <cell r="C46" t="str">
            <v>b. Nh©n c«ng ( cù ly vËn chuyÓn 100m)</v>
          </cell>
        </row>
        <row r="47">
          <cell r="B47" t="str">
            <v>02.3611</v>
          </cell>
          <cell r="C47" t="str">
            <v xml:space="preserve">§æ bª t«ng ®óc s½n </v>
          </cell>
          <cell r="D47" t="str">
            <v>m3</v>
          </cell>
          <cell r="E47" t="str">
            <v>1</v>
          </cell>
          <cell r="F47">
            <v>1</v>
          </cell>
          <cell r="G47">
            <v>50328</v>
          </cell>
          <cell r="I47">
            <v>50328</v>
          </cell>
        </row>
        <row r="48">
          <cell r="B48" t="str">
            <v>02-1321</v>
          </cell>
          <cell r="C48" t="str">
            <v>VËn chuyÓn n­íc</v>
          </cell>
          <cell r="D48" t="str">
            <v>m3</v>
          </cell>
          <cell r="E48">
            <v>0.5</v>
          </cell>
          <cell r="F48">
            <v>0.1</v>
          </cell>
          <cell r="G48">
            <v>62101</v>
          </cell>
          <cell r="I48">
            <v>3105.05</v>
          </cell>
        </row>
        <row r="50">
          <cell r="B50" t="str">
            <v>MT5</v>
          </cell>
          <cell r="C50" t="str">
            <v>Mãng MT5</v>
          </cell>
          <cell r="H50">
            <v>1012202.3482499999</v>
          </cell>
          <cell r="I50">
            <v>1402326.487865</v>
          </cell>
          <cell r="J50">
            <v>224</v>
          </cell>
        </row>
        <row r="51">
          <cell r="C51" t="str">
            <v>a)VËt liÖu</v>
          </cell>
        </row>
        <row r="52">
          <cell r="C52" t="str">
            <v>Bª t«ng M50</v>
          </cell>
          <cell r="D52" t="str">
            <v>m3</v>
          </cell>
          <cell r="E52">
            <v>0.35</v>
          </cell>
          <cell r="F52">
            <v>1</v>
          </cell>
          <cell r="G52">
            <v>193264.77499999999</v>
          </cell>
          <cell r="H52">
            <v>67642.671249999999</v>
          </cell>
        </row>
        <row r="53">
          <cell r="C53" t="str">
            <v>Bª t«ng M150</v>
          </cell>
          <cell r="D53" t="str">
            <v>m3</v>
          </cell>
          <cell r="E53">
            <v>1.82</v>
          </cell>
          <cell r="F53">
            <v>1</v>
          </cell>
          <cell r="G53">
            <v>283488.34999999998</v>
          </cell>
          <cell r="H53">
            <v>515948.79699999996</v>
          </cell>
        </row>
        <row r="54">
          <cell r="C54" t="str">
            <v>Bª t«ng M200</v>
          </cell>
          <cell r="D54" t="str">
            <v>m3</v>
          </cell>
          <cell r="E54">
            <v>0.08</v>
          </cell>
          <cell r="F54">
            <v>1</v>
          </cell>
          <cell r="G54">
            <v>331771.99999999994</v>
          </cell>
          <cell r="H54">
            <v>26541.759999999995</v>
          </cell>
        </row>
        <row r="55">
          <cell r="B55" t="str">
            <v>§G tØnh</v>
          </cell>
          <cell r="C55" t="str">
            <v>S¾t F16</v>
          </cell>
          <cell r="D55" t="str">
            <v>kg</v>
          </cell>
          <cell r="E55">
            <v>3.6</v>
          </cell>
          <cell r="F55">
            <v>1.02</v>
          </cell>
          <cell r="G55">
            <v>4000</v>
          </cell>
          <cell r="H55">
            <v>14688</v>
          </cell>
        </row>
        <row r="56">
          <cell r="B56" t="str">
            <v>§G tØnh</v>
          </cell>
          <cell r="C56" t="str">
            <v>S¾t F8</v>
          </cell>
          <cell r="D56" t="str">
            <v>kg</v>
          </cell>
          <cell r="E56">
            <v>4.8</v>
          </cell>
          <cell r="F56">
            <v>1.02</v>
          </cell>
          <cell r="G56">
            <v>4320</v>
          </cell>
          <cell r="H56">
            <v>21150.720000000001</v>
          </cell>
        </row>
        <row r="57">
          <cell r="B57" t="str">
            <v>§G tØnh</v>
          </cell>
          <cell r="C57" t="str">
            <v>S¾t F10</v>
          </cell>
          <cell r="D57" t="str">
            <v>kg</v>
          </cell>
          <cell r="E57">
            <v>5.6</v>
          </cell>
          <cell r="F57">
            <v>1.02</v>
          </cell>
          <cell r="G57">
            <v>4200</v>
          </cell>
          <cell r="H57">
            <v>23990.399999999998</v>
          </cell>
        </row>
        <row r="58">
          <cell r="B58" t="str">
            <v>04-2001</v>
          </cell>
          <cell r="C58" t="str">
            <v>Gç v¸n khu«n cÇu c«ng t¸c</v>
          </cell>
          <cell r="D58" t="str">
            <v>m2</v>
          </cell>
          <cell r="E58">
            <v>18.399999999999999</v>
          </cell>
          <cell r="F58">
            <v>1</v>
          </cell>
          <cell r="G58">
            <v>18600</v>
          </cell>
          <cell r="H58">
            <v>342240</v>
          </cell>
        </row>
        <row r="59">
          <cell r="C59" t="str">
            <v xml:space="preserve">b) Nh©n c«ng </v>
          </cell>
        </row>
        <row r="60">
          <cell r="B60" t="str">
            <v>03,1113</v>
          </cell>
          <cell r="C60" t="str">
            <v xml:space="preserve">§µo ®Êt hè mãng </v>
          </cell>
          <cell r="D60" t="str">
            <v>m3</v>
          </cell>
          <cell r="E60">
            <v>33.659999999999997</v>
          </cell>
          <cell r="F60">
            <v>1</v>
          </cell>
          <cell r="G60">
            <v>24428</v>
          </cell>
          <cell r="I60">
            <v>822246.47999999986</v>
          </cell>
        </row>
        <row r="61">
          <cell r="B61" t="str">
            <v>03,2203</v>
          </cell>
          <cell r="C61" t="str">
            <v>LÊp ®Êt hè mãng</v>
          </cell>
          <cell r="D61" t="str">
            <v>m3</v>
          </cell>
          <cell r="E61">
            <v>31.41</v>
          </cell>
          <cell r="F61">
            <v>1</v>
          </cell>
          <cell r="G61">
            <v>10890</v>
          </cell>
          <cell r="I61">
            <v>342054.9</v>
          </cell>
        </row>
        <row r="62">
          <cell r="B62" t="str">
            <v>ChiÕt tÝnh</v>
          </cell>
          <cell r="C62" t="str">
            <v>§æ bª t«ng M50</v>
          </cell>
          <cell r="D62" t="str">
            <v>m3</v>
          </cell>
          <cell r="E62">
            <v>0.35</v>
          </cell>
          <cell r="F62">
            <v>1</v>
          </cell>
          <cell r="G62">
            <v>45030</v>
          </cell>
          <cell r="I62">
            <v>15760.499999999998</v>
          </cell>
        </row>
        <row r="63">
          <cell r="B63" t="str">
            <v>ChiÕt tÝnh</v>
          </cell>
          <cell r="C63" t="str">
            <v>§æ bª t«ng M150</v>
          </cell>
          <cell r="D63" t="str">
            <v>m3</v>
          </cell>
          <cell r="E63">
            <v>1.82</v>
          </cell>
          <cell r="F63">
            <v>1</v>
          </cell>
          <cell r="G63">
            <v>45030</v>
          </cell>
          <cell r="I63">
            <v>81954.600000000006</v>
          </cell>
        </row>
        <row r="64">
          <cell r="B64" t="str">
            <v>ChiÕt tÝnh</v>
          </cell>
          <cell r="C64" t="str">
            <v>§æ bª t«ng M200</v>
          </cell>
          <cell r="D64" t="str">
            <v>m3</v>
          </cell>
          <cell r="E64">
            <v>0.08</v>
          </cell>
          <cell r="F64">
            <v>1</v>
          </cell>
          <cell r="G64">
            <v>45030</v>
          </cell>
          <cell r="I64">
            <v>3602.4</v>
          </cell>
        </row>
        <row r="65">
          <cell r="B65" t="str">
            <v>02,1781</v>
          </cell>
          <cell r="C65" t="str">
            <v>V/c dông cô thi c«ng</v>
          </cell>
          <cell r="D65" t="str">
            <v>tÊn</v>
          </cell>
          <cell r="E65">
            <v>0.2</v>
          </cell>
          <cell r="F65">
            <v>0.1</v>
          </cell>
          <cell r="G65">
            <v>115370</v>
          </cell>
          <cell r="I65">
            <v>2307.4000000000005</v>
          </cell>
        </row>
        <row r="66">
          <cell r="C66" t="str">
            <v>V/c bª t«ng M 200</v>
          </cell>
          <cell r="D66" t="str">
            <v>m3</v>
          </cell>
          <cell r="E66">
            <v>0.08</v>
          </cell>
          <cell r="F66">
            <v>1</v>
          </cell>
          <cell r="G66">
            <v>14978.229500000001</v>
          </cell>
          <cell r="I66">
            <v>1198.25836</v>
          </cell>
        </row>
        <row r="67">
          <cell r="C67" t="str">
            <v>V/c bª t«ng M150</v>
          </cell>
          <cell r="D67" t="str">
            <v>m3</v>
          </cell>
          <cell r="E67">
            <v>1.82</v>
          </cell>
          <cell r="F67">
            <v>1</v>
          </cell>
          <cell r="G67">
            <v>14862.2945</v>
          </cell>
          <cell r="I67">
            <v>27049.37599</v>
          </cell>
        </row>
        <row r="68">
          <cell r="C68" t="str">
            <v>V/c bª t«ng M 50</v>
          </cell>
          <cell r="D68" t="str">
            <v>m3</v>
          </cell>
          <cell r="E68">
            <v>0.35</v>
          </cell>
          <cell r="F68">
            <v>1</v>
          </cell>
          <cell r="G68">
            <v>14471.352900000002</v>
          </cell>
          <cell r="I68">
            <v>5064.9735150000006</v>
          </cell>
        </row>
        <row r="69">
          <cell r="B69" t="str">
            <v>04,1201</v>
          </cell>
          <cell r="C69" t="str">
            <v>Gia c«ng thÐp F&lt;=10</v>
          </cell>
          <cell r="D69" t="str">
            <v>kg</v>
          </cell>
          <cell r="E69">
            <v>14</v>
          </cell>
          <cell r="F69">
            <v>1</v>
          </cell>
          <cell r="G69">
            <v>243</v>
          </cell>
          <cell r="I69">
            <v>3402</v>
          </cell>
        </row>
        <row r="70">
          <cell r="B70" t="str">
            <v>04-2001</v>
          </cell>
          <cell r="C70" t="str">
            <v>L¾p dùng v¸n khu«n gç</v>
          </cell>
          <cell r="D70" t="str">
            <v>m2</v>
          </cell>
          <cell r="E70">
            <v>18.399999999999999</v>
          </cell>
          <cell r="F70">
            <v>1</v>
          </cell>
          <cell r="G70">
            <v>5309</v>
          </cell>
          <cell r="I70">
            <v>97685.599999999991</v>
          </cell>
        </row>
        <row r="71">
          <cell r="C71" t="str">
            <v>C/ M¸y thi c«ng</v>
          </cell>
        </row>
        <row r="72">
          <cell r="B72" t="str">
            <v>04,1201</v>
          </cell>
          <cell r="C72" t="str">
            <v>Gia c«ng thÐp F&lt;=10</v>
          </cell>
          <cell r="D72" t="str">
            <v>kg</v>
          </cell>
          <cell r="E72">
            <v>14</v>
          </cell>
          <cell r="F72">
            <v>1</v>
          </cell>
          <cell r="G72">
            <v>16</v>
          </cell>
          <cell r="J72">
            <v>224</v>
          </cell>
        </row>
        <row r="74">
          <cell r="B74" t="str">
            <v>MT4</v>
          </cell>
          <cell r="C74" t="str">
            <v>Mãng MT4</v>
          </cell>
          <cell r="H74">
            <v>920510.53350000002</v>
          </cell>
          <cell r="I74">
            <v>1059695.7254270001</v>
          </cell>
          <cell r="J74">
            <v>224</v>
          </cell>
        </row>
        <row r="75">
          <cell r="C75" t="str">
            <v>a)VËt liÖu</v>
          </cell>
        </row>
        <row r="76">
          <cell r="C76" t="str">
            <v>Bª t«ng M50</v>
          </cell>
          <cell r="D76" t="str">
            <v>m3</v>
          </cell>
          <cell r="E76">
            <v>0.28000000000000003</v>
          </cell>
          <cell r="F76">
            <v>1</v>
          </cell>
          <cell r="G76">
            <v>193264.77499999999</v>
          </cell>
          <cell r="H76">
            <v>54114.137000000002</v>
          </cell>
        </row>
        <row r="77">
          <cell r="C77" t="str">
            <v>Bª t«ng M150</v>
          </cell>
          <cell r="D77" t="str">
            <v>m3</v>
          </cell>
          <cell r="E77">
            <v>1.59</v>
          </cell>
          <cell r="F77">
            <v>1</v>
          </cell>
          <cell r="G77">
            <v>283488.34999999998</v>
          </cell>
          <cell r="H77">
            <v>450746.47649999999</v>
          </cell>
        </row>
        <row r="78">
          <cell r="C78" t="str">
            <v>Bª t«ng M200</v>
          </cell>
          <cell r="D78" t="str">
            <v>m3</v>
          </cell>
          <cell r="E78">
            <v>0.08</v>
          </cell>
          <cell r="F78">
            <v>1</v>
          </cell>
          <cell r="G78">
            <v>331771.99999999994</v>
          </cell>
          <cell r="H78">
            <v>26541.759999999995</v>
          </cell>
        </row>
        <row r="79">
          <cell r="B79" t="str">
            <v>§G tØnh</v>
          </cell>
          <cell r="C79" t="str">
            <v>S¾t F6</v>
          </cell>
          <cell r="D79" t="str">
            <v>kg</v>
          </cell>
          <cell r="E79">
            <v>3.6</v>
          </cell>
          <cell r="F79">
            <v>1.02</v>
          </cell>
          <cell r="G79">
            <v>4320</v>
          </cell>
          <cell r="H79">
            <v>15863.04</v>
          </cell>
        </row>
        <row r="80">
          <cell r="B80" t="str">
            <v>§G tØnh</v>
          </cell>
          <cell r="C80" t="str">
            <v>S¾t F8</v>
          </cell>
          <cell r="D80" t="str">
            <v>kg</v>
          </cell>
          <cell r="E80">
            <v>4.8</v>
          </cell>
          <cell r="F80">
            <v>1.02</v>
          </cell>
          <cell r="G80">
            <v>4320</v>
          </cell>
          <cell r="H80">
            <v>21150.720000000001</v>
          </cell>
        </row>
        <row r="81">
          <cell r="B81" t="str">
            <v>§G tØnh</v>
          </cell>
          <cell r="C81" t="str">
            <v>S¾t F10</v>
          </cell>
          <cell r="D81" t="str">
            <v>kg</v>
          </cell>
          <cell r="E81">
            <v>5.6</v>
          </cell>
          <cell r="F81">
            <v>1.02</v>
          </cell>
          <cell r="G81">
            <v>4200</v>
          </cell>
          <cell r="H81">
            <v>23990.399999999998</v>
          </cell>
        </row>
        <row r="82">
          <cell r="B82" t="str">
            <v>04-2001</v>
          </cell>
          <cell r="C82" t="str">
            <v>Gç v¸n khu«n cÇu c«ng t¸c</v>
          </cell>
          <cell r="D82" t="str">
            <v>m2</v>
          </cell>
          <cell r="E82">
            <v>16.8</v>
          </cell>
          <cell r="F82">
            <v>1.05</v>
          </cell>
          <cell r="G82">
            <v>18600</v>
          </cell>
          <cell r="H82">
            <v>328104</v>
          </cell>
        </row>
        <row r="83">
          <cell r="C83" t="str">
            <v xml:space="preserve">b) Nh©n c«ng </v>
          </cell>
        </row>
        <row r="84">
          <cell r="B84" t="str">
            <v>03,1113</v>
          </cell>
          <cell r="C84" t="str">
            <v xml:space="preserve">§µo ®Êt hè mãng </v>
          </cell>
          <cell r="D84" t="str">
            <v>m3</v>
          </cell>
          <cell r="E84">
            <v>24.68</v>
          </cell>
          <cell r="F84">
            <v>1</v>
          </cell>
          <cell r="G84">
            <v>24428</v>
          </cell>
          <cell r="I84">
            <v>602883.04</v>
          </cell>
        </row>
        <row r="85">
          <cell r="B85" t="str">
            <v>03,2203</v>
          </cell>
          <cell r="C85" t="str">
            <v>LÊp ®Êt hè mãng</v>
          </cell>
          <cell r="D85" t="str">
            <v>m3</v>
          </cell>
          <cell r="E85">
            <v>22.73</v>
          </cell>
          <cell r="F85">
            <v>1</v>
          </cell>
          <cell r="G85">
            <v>10890</v>
          </cell>
          <cell r="I85">
            <v>247529.7</v>
          </cell>
        </row>
        <row r="86">
          <cell r="B86" t="str">
            <v>ChiÕt tÝnh</v>
          </cell>
          <cell r="C86" t="str">
            <v>§æ bª t«ng M50</v>
          </cell>
          <cell r="D86" t="str">
            <v>m3</v>
          </cell>
          <cell r="E86">
            <v>0.28000000000000003</v>
          </cell>
          <cell r="F86">
            <v>1</v>
          </cell>
          <cell r="G86">
            <v>45030</v>
          </cell>
          <cell r="I86">
            <v>12608.400000000001</v>
          </cell>
        </row>
        <row r="87">
          <cell r="B87" t="str">
            <v>ChiÕt tÝnh</v>
          </cell>
          <cell r="C87" t="str">
            <v>§æ bª t«ng M150</v>
          </cell>
          <cell r="D87" t="str">
            <v>m3</v>
          </cell>
          <cell r="E87">
            <v>1.59</v>
          </cell>
          <cell r="F87">
            <v>1</v>
          </cell>
          <cell r="G87">
            <v>45030</v>
          </cell>
          <cell r="I87">
            <v>71597.7</v>
          </cell>
        </row>
        <row r="88">
          <cell r="B88" t="str">
            <v>ChiÕt tÝnh</v>
          </cell>
          <cell r="C88" t="str">
            <v>§æ bª t«ng M200</v>
          </cell>
          <cell r="D88" t="str">
            <v>m3</v>
          </cell>
          <cell r="E88">
            <v>0.08</v>
          </cell>
          <cell r="F88">
            <v>1</v>
          </cell>
          <cell r="G88">
            <v>45030</v>
          </cell>
          <cell r="I88">
            <v>3602.4</v>
          </cell>
        </row>
        <row r="89">
          <cell r="C89" t="str">
            <v>V/c bª t«ng M 200</v>
          </cell>
          <cell r="D89" t="str">
            <v>m3</v>
          </cell>
          <cell r="E89">
            <v>0.08</v>
          </cell>
          <cell r="F89">
            <v>1</v>
          </cell>
          <cell r="G89">
            <v>14978.229500000001</v>
          </cell>
          <cell r="I89">
            <v>1198.25836</v>
          </cell>
        </row>
        <row r="90">
          <cell r="C90" t="str">
            <v>V/c bª t«ng M150</v>
          </cell>
          <cell r="D90" t="str">
            <v>m3</v>
          </cell>
          <cell r="E90">
            <v>1.59</v>
          </cell>
          <cell r="F90">
            <v>1</v>
          </cell>
          <cell r="G90">
            <v>14862.2945</v>
          </cell>
          <cell r="I90">
            <v>23631.048255000002</v>
          </cell>
        </row>
        <row r="91">
          <cell r="C91" t="str">
            <v>V/c bª t«ng M 50</v>
          </cell>
          <cell r="D91" t="str">
            <v>m3</v>
          </cell>
          <cell r="E91">
            <v>0.28000000000000003</v>
          </cell>
          <cell r="F91">
            <v>1</v>
          </cell>
          <cell r="G91">
            <v>14471.352900000002</v>
          </cell>
          <cell r="I91">
            <v>4051.9788120000007</v>
          </cell>
        </row>
        <row r="92">
          <cell r="B92" t="str">
            <v>04,1201</v>
          </cell>
          <cell r="C92" t="str">
            <v>Gia c«ng thÐp F&lt;=10</v>
          </cell>
          <cell r="D92" t="str">
            <v>kg</v>
          </cell>
          <cell r="E92">
            <v>14</v>
          </cell>
          <cell r="F92">
            <v>1</v>
          </cell>
          <cell r="G92">
            <v>243</v>
          </cell>
          <cell r="I92">
            <v>3402</v>
          </cell>
        </row>
        <row r="93">
          <cell r="B93" t="str">
            <v>04-2001</v>
          </cell>
          <cell r="C93" t="str">
            <v>L¾p dùng v¸n khu«n gç</v>
          </cell>
          <cell r="D93" t="str">
            <v>m2</v>
          </cell>
          <cell r="E93">
            <v>16.8</v>
          </cell>
          <cell r="F93">
            <v>1</v>
          </cell>
          <cell r="G93">
            <v>5309</v>
          </cell>
          <cell r="I93">
            <v>89191.2</v>
          </cell>
        </row>
        <row r="94">
          <cell r="C94" t="str">
            <v>C/ M¸y thi c«ng</v>
          </cell>
        </row>
        <row r="95">
          <cell r="B95" t="str">
            <v>04,1201</v>
          </cell>
          <cell r="C95" t="str">
            <v>Gia c«ng thÐp F&lt;=10</v>
          </cell>
          <cell r="D95" t="str">
            <v>kg</v>
          </cell>
          <cell r="E95">
            <v>14</v>
          </cell>
          <cell r="F95">
            <v>1</v>
          </cell>
          <cell r="G95">
            <v>16</v>
          </cell>
          <cell r="J95">
            <v>224</v>
          </cell>
        </row>
        <row r="97">
          <cell r="B97" t="str">
            <v>MTD4</v>
          </cell>
          <cell r="C97" t="str">
            <v>Mãng MT§4</v>
          </cell>
          <cell r="H97">
            <v>4108342.7224999997</v>
          </cell>
          <cell r="I97">
            <v>1841232.5733</v>
          </cell>
          <cell r="J97">
            <v>5371.2</v>
          </cell>
        </row>
        <row r="98">
          <cell r="C98" t="str">
            <v>a)VËt liÖu</v>
          </cell>
        </row>
        <row r="99">
          <cell r="C99" t="str">
            <v>Bª t«ng M50</v>
          </cell>
          <cell r="D99" t="str">
            <v>m3</v>
          </cell>
          <cell r="E99">
            <v>1.5</v>
          </cell>
          <cell r="F99">
            <v>1</v>
          </cell>
          <cell r="G99">
            <v>193264.77499999999</v>
          </cell>
          <cell r="H99">
            <v>289897.16249999998</v>
          </cell>
        </row>
        <row r="100">
          <cell r="C100" t="str">
            <v>Bª t«ng M150</v>
          </cell>
          <cell r="D100" t="str">
            <v>m3</v>
          </cell>
          <cell r="E100">
            <v>5.6</v>
          </cell>
          <cell r="F100">
            <v>1</v>
          </cell>
          <cell r="G100">
            <v>283488.34999999998</v>
          </cell>
          <cell r="H100">
            <v>1587534.7599999998</v>
          </cell>
        </row>
        <row r="101">
          <cell r="C101" t="str">
            <v>Bª t«ng M200</v>
          </cell>
          <cell r="D101" t="str">
            <v>m3</v>
          </cell>
          <cell r="E101">
            <v>0.5</v>
          </cell>
          <cell r="F101">
            <v>1</v>
          </cell>
          <cell r="G101">
            <v>331771.99999999994</v>
          </cell>
          <cell r="H101">
            <v>165885.99999999997</v>
          </cell>
        </row>
        <row r="102">
          <cell r="B102" t="str">
            <v>§G tØnh</v>
          </cell>
          <cell r="C102" t="str">
            <v>S¾t F6</v>
          </cell>
          <cell r="D102" t="str">
            <v>kg</v>
          </cell>
          <cell r="E102">
            <v>19.5</v>
          </cell>
          <cell r="F102">
            <v>1.02</v>
          </cell>
          <cell r="G102">
            <v>4320</v>
          </cell>
          <cell r="H102">
            <v>85924.800000000003</v>
          </cell>
        </row>
        <row r="103">
          <cell r="B103" t="str">
            <v>§G tØnh</v>
          </cell>
          <cell r="C103" t="str">
            <v>S¾t F10</v>
          </cell>
          <cell r="D103" t="str">
            <v>kg</v>
          </cell>
          <cell r="E103">
            <v>241</v>
          </cell>
          <cell r="F103">
            <v>1.02</v>
          </cell>
          <cell r="G103">
            <v>4200</v>
          </cell>
          <cell r="H103">
            <v>1032444</v>
          </cell>
        </row>
        <row r="104">
          <cell r="B104" t="str">
            <v>§G tØnh</v>
          </cell>
          <cell r="C104" t="str">
            <v>S¾t F12</v>
          </cell>
          <cell r="D104" t="str">
            <v>kg</v>
          </cell>
          <cell r="E104">
            <v>75.2</v>
          </cell>
          <cell r="F104">
            <v>1.02</v>
          </cell>
          <cell r="G104">
            <v>4000</v>
          </cell>
          <cell r="H104">
            <v>306816.00000000006</v>
          </cell>
        </row>
        <row r="105">
          <cell r="B105" t="str">
            <v>04-2001</v>
          </cell>
          <cell r="C105" t="str">
            <v>Gç v¸n khu«n cÇu c«ng t¸c</v>
          </cell>
          <cell r="D105" t="str">
            <v>m2</v>
          </cell>
          <cell r="E105">
            <v>34.4</v>
          </cell>
          <cell r="F105">
            <v>1</v>
          </cell>
          <cell r="G105">
            <v>18600</v>
          </cell>
          <cell r="H105">
            <v>639840</v>
          </cell>
        </row>
        <row r="106">
          <cell r="C106" t="str">
            <v xml:space="preserve">b) Nh©n c«ng </v>
          </cell>
        </row>
        <row r="107">
          <cell r="B107" t="str">
            <v>03,1113</v>
          </cell>
          <cell r="C107" t="str">
            <v xml:space="preserve">§µo ®Êt hè mãng </v>
          </cell>
          <cell r="D107" t="str">
            <v>m3</v>
          </cell>
          <cell r="E107">
            <v>33.659999999999997</v>
          </cell>
          <cell r="F107">
            <v>1</v>
          </cell>
          <cell r="G107">
            <v>24428</v>
          </cell>
          <cell r="I107">
            <v>822246.47999999986</v>
          </cell>
        </row>
        <row r="108">
          <cell r="B108" t="str">
            <v>03,2203</v>
          </cell>
          <cell r="C108" t="str">
            <v>LÊp ®Êt hè mãng</v>
          </cell>
          <cell r="D108" t="str">
            <v>m3</v>
          </cell>
          <cell r="E108">
            <v>27.559999999999995</v>
          </cell>
          <cell r="F108">
            <v>1</v>
          </cell>
          <cell r="G108">
            <v>10890</v>
          </cell>
          <cell r="I108">
            <v>300128.39999999997</v>
          </cell>
        </row>
        <row r="109">
          <cell r="C109" t="str">
            <v>§æ bª t«ng M50</v>
          </cell>
          <cell r="D109" t="str">
            <v>m3</v>
          </cell>
          <cell r="E109">
            <v>1.5</v>
          </cell>
          <cell r="F109">
            <v>1</v>
          </cell>
          <cell r="G109">
            <v>45030</v>
          </cell>
          <cell r="I109">
            <v>67545</v>
          </cell>
        </row>
        <row r="110">
          <cell r="C110" t="str">
            <v>§æ bª t«ng M150</v>
          </cell>
          <cell r="D110" t="str">
            <v>m3</v>
          </cell>
          <cell r="E110">
            <v>5.6</v>
          </cell>
          <cell r="F110">
            <v>1</v>
          </cell>
          <cell r="G110">
            <v>45030</v>
          </cell>
          <cell r="I110">
            <v>252167.99999999997</v>
          </cell>
        </row>
        <row r="111">
          <cell r="C111" t="str">
            <v>§æ bª t«ng M200</v>
          </cell>
          <cell r="D111" t="str">
            <v>m3</v>
          </cell>
          <cell r="E111">
            <v>0.5</v>
          </cell>
          <cell r="F111">
            <v>1</v>
          </cell>
          <cell r="G111">
            <v>45030</v>
          </cell>
          <cell r="I111">
            <v>22515</v>
          </cell>
        </row>
        <row r="112">
          <cell r="B112" t="str">
            <v>ChiÕt tÝnh</v>
          </cell>
          <cell r="C112" t="str">
            <v>V/c bª t«ng M 200</v>
          </cell>
          <cell r="D112" t="str">
            <v>m3</v>
          </cell>
          <cell r="E112">
            <v>0.5</v>
          </cell>
          <cell r="F112">
            <v>1</v>
          </cell>
          <cell r="G112">
            <v>14978.229500000001</v>
          </cell>
          <cell r="I112">
            <v>7489.1147500000006</v>
          </cell>
        </row>
        <row r="113">
          <cell r="B113" t="str">
            <v>ChiÕt tÝnh</v>
          </cell>
          <cell r="C113" t="str">
            <v>V/c bª t«ng M150</v>
          </cell>
          <cell r="D113" t="str">
            <v>m3</v>
          </cell>
          <cell r="E113">
            <v>5.6</v>
          </cell>
          <cell r="F113">
            <v>1</v>
          </cell>
          <cell r="G113">
            <v>14862.2945</v>
          </cell>
          <cell r="I113">
            <v>83228.849199999997</v>
          </cell>
        </row>
        <row r="114">
          <cell r="B114" t="str">
            <v>ChiÕt tÝnh</v>
          </cell>
          <cell r="C114" t="str">
            <v>V/c bª t«ng M 50</v>
          </cell>
          <cell r="D114" t="str">
            <v>m3</v>
          </cell>
          <cell r="E114">
            <v>1.5</v>
          </cell>
          <cell r="F114">
            <v>1</v>
          </cell>
          <cell r="G114">
            <v>14471.352900000002</v>
          </cell>
          <cell r="I114">
            <v>21707.029350000004</v>
          </cell>
        </row>
        <row r="115">
          <cell r="B115" t="str">
            <v>04,1201</v>
          </cell>
          <cell r="C115" t="str">
            <v>Gia c«ng thÐp F&lt;=10</v>
          </cell>
          <cell r="D115" t="str">
            <v>kg</v>
          </cell>
          <cell r="E115">
            <v>335.7</v>
          </cell>
          <cell r="F115">
            <v>1</v>
          </cell>
          <cell r="G115">
            <v>243</v>
          </cell>
          <cell r="I115">
            <v>81575.099999999991</v>
          </cell>
        </row>
        <row r="116">
          <cell r="B116" t="str">
            <v>04-2001</v>
          </cell>
          <cell r="C116" t="str">
            <v>L¾p dùng v¸n khu«n gç</v>
          </cell>
          <cell r="D116" t="str">
            <v>m2</v>
          </cell>
          <cell r="E116">
            <v>34.4</v>
          </cell>
          <cell r="F116">
            <v>1</v>
          </cell>
          <cell r="G116">
            <v>5309</v>
          </cell>
          <cell r="I116">
            <v>182629.6</v>
          </cell>
        </row>
        <row r="117">
          <cell r="C117" t="str">
            <v>C/ M¸y thi c«ng</v>
          </cell>
        </row>
        <row r="118">
          <cell r="B118" t="str">
            <v>04,1201</v>
          </cell>
          <cell r="C118" t="str">
            <v>Gia c«ng thÐp F&lt;=10</v>
          </cell>
          <cell r="D118" t="str">
            <v>kg</v>
          </cell>
          <cell r="E118">
            <v>335.7</v>
          </cell>
          <cell r="F118">
            <v>1</v>
          </cell>
          <cell r="G118">
            <v>16</v>
          </cell>
          <cell r="J118">
            <v>5371.2</v>
          </cell>
        </row>
        <row r="120">
          <cell r="B120" t="str">
            <v>MN 18-6</v>
          </cell>
          <cell r="C120" t="str">
            <v>Mãng MN 18-6</v>
          </cell>
          <cell r="H120">
            <v>237819.26799999998</v>
          </cell>
          <cell r="I120">
            <v>280337.64650000003</v>
          </cell>
          <cell r="J120">
            <v>8788.5</v>
          </cell>
        </row>
        <row r="121">
          <cell r="C121" t="str">
            <v>a)VËt liÖu</v>
          </cell>
        </row>
        <row r="122">
          <cell r="B122" t="str">
            <v>§G tØnh</v>
          </cell>
          <cell r="C122" t="str">
            <v>S¾t F 27</v>
          </cell>
          <cell r="D122" t="str">
            <v>kg</v>
          </cell>
          <cell r="E122">
            <v>22.9</v>
          </cell>
          <cell r="F122">
            <v>1.02</v>
          </cell>
          <cell r="G122">
            <v>4000</v>
          </cell>
          <cell r="H122">
            <v>93432</v>
          </cell>
        </row>
        <row r="123">
          <cell r="B123" t="str">
            <v>§G tØnh</v>
          </cell>
          <cell r="C123" t="str">
            <v>S¨t F 14</v>
          </cell>
          <cell r="D123" t="str">
            <v>kg</v>
          </cell>
          <cell r="E123">
            <v>18.600000000000001</v>
          </cell>
          <cell r="F123">
            <v>1.02</v>
          </cell>
          <cell r="G123">
            <v>4000</v>
          </cell>
          <cell r="H123">
            <v>75888</v>
          </cell>
        </row>
        <row r="124">
          <cell r="B124" t="str">
            <v>§G tØnh</v>
          </cell>
          <cell r="C124" t="str">
            <v>S¾t F6</v>
          </cell>
          <cell r="D124" t="str">
            <v>kg</v>
          </cell>
          <cell r="E124">
            <v>3.9</v>
          </cell>
          <cell r="F124">
            <v>1.02</v>
          </cell>
          <cell r="G124">
            <v>4320</v>
          </cell>
          <cell r="H124">
            <v>17184.96</v>
          </cell>
        </row>
        <row r="125">
          <cell r="B125" t="str">
            <v>§G tØnh</v>
          </cell>
          <cell r="C125" t="str">
            <v>ThÐp dÑt d6</v>
          </cell>
          <cell r="D125" t="str">
            <v>kg</v>
          </cell>
          <cell r="E125">
            <v>1.1000000000000001</v>
          </cell>
          <cell r="F125">
            <v>1.02</v>
          </cell>
          <cell r="G125">
            <v>4134</v>
          </cell>
          <cell r="H125">
            <v>4638.3480000000009</v>
          </cell>
        </row>
        <row r="126">
          <cell r="B126" t="str">
            <v>§G tØnh</v>
          </cell>
          <cell r="C126" t="str">
            <v>D©y thÐp buéc F1</v>
          </cell>
          <cell r="D126" t="str">
            <v>kg</v>
          </cell>
          <cell r="E126">
            <v>0.36</v>
          </cell>
          <cell r="F126">
            <v>1.02</v>
          </cell>
          <cell r="G126">
            <v>8000</v>
          </cell>
          <cell r="H126">
            <v>2937.6</v>
          </cell>
        </row>
        <row r="127">
          <cell r="B127" t="str">
            <v>§G tØnh</v>
          </cell>
          <cell r="C127" t="str">
            <v>Que hµn ®iÖn</v>
          </cell>
          <cell r="D127" t="str">
            <v>kg</v>
          </cell>
          <cell r="E127">
            <v>0.08</v>
          </cell>
          <cell r="F127">
            <v>1</v>
          </cell>
          <cell r="G127">
            <v>7600</v>
          </cell>
          <cell r="H127">
            <v>608</v>
          </cell>
        </row>
        <row r="128">
          <cell r="B128" t="str">
            <v>chiÕt tÝnh</v>
          </cell>
          <cell r="C128" t="str">
            <v>Bª t«ng ®óc s½n M 200 (§óc s½n)</v>
          </cell>
          <cell r="D128" t="str">
            <v>m3</v>
          </cell>
          <cell r="E128">
            <v>0.13</v>
          </cell>
          <cell r="F128">
            <v>1</v>
          </cell>
          <cell r="G128">
            <v>331771.99999999994</v>
          </cell>
          <cell r="H128">
            <v>43130.359999999993</v>
          </cell>
        </row>
        <row r="129">
          <cell r="C129" t="str">
            <v xml:space="preserve">b) Nh©n c«ng </v>
          </cell>
        </row>
        <row r="130">
          <cell r="B130" t="str">
            <v>03,1113</v>
          </cell>
          <cell r="C130" t="str">
            <v xml:space="preserve">§µo ®Êt hè mãng </v>
          </cell>
          <cell r="D130" t="str">
            <v>m3</v>
          </cell>
          <cell r="E130">
            <v>6.58</v>
          </cell>
          <cell r="F130">
            <v>1</v>
          </cell>
          <cell r="G130">
            <v>24428</v>
          </cell>
          <cell r="I130">
            <v>160736.24</v>
          </cell>
        </row>
        <row r="131">
          <cell r="B131" t="str">
            <v>03,2203</v>
          </cell>
          <cell r="C131" t="str">
            <v>LÊp ®Êt hè mãng</v>
          </cell>
          <cell r="D131" t="str">
            <v>m3</v>
          </cell>
          <cell r="E131">
            <v>6.45</v>
          </cell>
          <cell r="F131">
            <v>1</v>
          </cell>
          <cell r="G131">
            <v>10890</v>
          </cell>
          <cell r="I131">
            <v>70240.5</v>
          </cell>
        </row>
        <row r="132">
          <cell r="B132" t="str">
            <v>04.3611</v>
          </cell>
          <cell r="C132" t="str">
            <v>§óc s½n tÊm nÐo</v>
          </cell>
          <cell r="D132" t="str">
            <v>m3</v>
          </cell>
          <cell r="E132">
            <v>0.13</v>
          </cell>
          <cell r="F132">
            <v>1</v>
          </cell>
          <cell r="G132">
            <v>50328</v>
          </cell>
          <cell r="I132">
            <v>6542.64</v>
          </cell>
        </row>
        <row r="133">
          <cell r="B133" t="str">
            <v>ChiÕt tÝnh</v>
          </cell>
          <cell r="C133" t="str">
            <v>V/c bª t«ng M 200</v>
          </cell>
          <cell r="D133" t="str">
            <v>m3</v>
          </cell>
          <cell r="E133">
            <v>0.13</v>
          </cell>
          <cell r="F133">
            <v>1</v>
          </cell>
          <cell r="G133">
            <v>53433.05</v>
          </cell>
          <cell r="I133">
            <v>6946.2965000000004</v>
          </cell>
        </row>
        <row r="134">
          <cell r="B134" t="str">
            <v>04,1202</v>
          </cell>
          <cell r="C134" t="str">
            <v>Gia c«ng thÐp F&lt;=18</v>
          </cell>
          <cell r="D134" t="str">
            <v>kg</v>
          </cell>
          <cell r="E134">
            <v>46.5</v>
          </cell>
          <cell r="F134">
            <v>1</v>
          </cell>
          <cell r="G134">
            <v>148</v>
          </cell>
          <cell r="I134">
            <v>6882</v>
          </cell>
        </row>
        <row r="135">
          <cell r="B135" t="str">
            <v>04.3802</v>
          </cell>
          <cell r="C135" t="str">
            <v>L¾p tÊm nÐo &lt; 500kg</v>
          </cell>
          <cell r="D135" t="str">
            <v>tÊm</v>
          </cell>
          <cell r="E135">
            <v>1</v>
          </cell>
          <cell r="F135">
            <v>1</v>
          </cell>
          <cell r="G135">
            <v>24214</v>
          </cell>
          <cell r="I135">
            <v>24214</v>
          </cell>
        </row>
        <row r="136">
          <cell r="B136" t="str">
            <v>02.1451</v>
          </cell>
          <cell r="C136" t="str">
            <v>V/c tÊm nÐo</v>
          </cell>
          <cell r="D136" t="str">
            <v>tÊn</v>
          </cell>
          <cell r="E136">
            <v>0.3</v>
          </cell>
          <cell r="F136">
            <v>0.1</v>
          </cell>
          <cell r="G136">
            <v>90207</v>
          </cell>
          <cell r="I136">
            <v>2706.21</v>
          </cell>
        </row>
        <row r="137">
          <cell r="B137" t="str">
            <v>02.1421</v>
          </cell>
          <cell r="C137" t="str">
            <v>V/c mãc nÐo</v>
          </cell>
          <cell r="D137" t="str">
            <v>tÊn</v>
          </cell>
          <cell r="E137">
            <v>2.5000000000000001E-2</v>
          </cell>
          <cell r="F137">
            <v>0.1</v>
          </cell>
          <cell r="G137">
            <v>99184</v>
          </cell>
          <cell r="I137">
            <v>247.96000000000004</v>
          </cell>
        </row>
        <row r="138">
          <cell r="B138" t="str">
            <v>02.1781</v>
          </cell>
          <cell r="C138" t="str">
            <v>V/ dông cô thi c«ng</v>
          </cell>
          <cell r="D138" t="str">
            <v xml:space="preserve">tÊn </v>
          </cell>
          <cell r="E138">
            <v>0.2</v>
          </cell>
          <cell r="F138">
            <v>0.1</v>
          </cell>
          <cell r="G138">
            <v>91090</v>
          </cell>
          <cell r="I138">
            <v>1821.8000000000004</v>
          </cell>
        </row>
        <row r="139">
          <cell r="C139" t="str">
            <v>C/ M¸y thi c«ng</v>
          </cell>
        </row>
        <row r="140">
          <cell r="B140" t="str">
            <v>04,1202</v>
          </cell>
          <cell r="C140" t="str">
            <v>Gia c«ng thÐp F&lt;=18</v>
          </cell>
          <cell r="D140" t="str">
            <v>kg</v>
          </cell>
          <cell r="E140">
            <v>46.5</v>
          </cell>
          <cell r="F140">
            <v>1</v>
          </cell>
          <cell r="G140">
            <v>189</v>
          </cell>
          <cell r="J140">
            <v>8788.5</v>
          </cell>
        </row>
        <row r="142">
          <cell r="B142" t="str">
            <v>12c</v>
          </cell>
          <cell r="C142" t="str">
            <v>Cét BTLT 12C</v>
          </cell>
          <cell r="H142">
            <v>2360457.5460000001</v>
          </cell>
          <cell r="I142">
            <v>132636.6796</v>
          </cell>
        </row>
        <row r="143">
          <cell r="C143" t="str">
            <v>a)VËt liÖu</v>
          </cell>
        </row>
        <row r="144">
          <cell r="C144" t="str">
            <v>Cét BTLT 12C</v>
          </cell>
          <cell r="D144" t="str">
            <v>cét</v>
          </cell>
          <cell r="E144">
            <v>1</v>
          </cell>
          <cell r="F144">
            <v>1.002</v>
          </cell>
          <cell r="G144">
            <v>2347273</v>
          </cell>
          <cell r="H144">
            <v>2351967.5460000001</v>
          </cell>
        </row>
        <row r="145">
          <cell r="B145" t="str">
            <v>05,5213</v>
          </cell>
          <cell r="C145" t="str">
            <v>VËt liÖu phô</v>
          </cell>
          <cell r="D145" t="str">
            <v>cét</v>
          </cell>
          <cell r="E145">
            <v>1</v>
          </cell>
          <cell r="F145">
            <v>1</v>
          </cell>
          <cell r="G145">
            <v>8490</v>
          </cell>
          <cell r="H145">
            <v>8490</v>
          </cell>
        </row>
        <row r="146">
          <cell r="C146" t="str">
            <v>b)Nh©n c«ng</v>
          </cell>
        </row>
        <row r="147">
          <cell r="B147" t="str">
            <v>02,1461</v>
          </cell>
          <cell r="C147" t="str">
            <v>V/c cét 100m</v>
          </cell>
          <cell r="D147" t="str">
            <v>tÊn</v>
          </cell>
          <cell r="E147">
            <v>1.3560000000000001</v>
          </cell>
          <cell r="F147">
            <v>0.1</v>
          </cell>
          <cell r="G147">
            <v>140241</v>
          </cell>
          <cell r="I147">
            <v>19016.679600000003</v>
          </cell>
        </row>
        <row r="148">
          <cell r="B148" t="str">
            <v>05,5213</v>
          </cell>
          <cell r="C148" t="str">
            <v>Dùng cét</v>
          </cell>
          <cell r="D148" t="str">
            <v>cét</v>
          </cell>
          <cell r="E148">
            <v>1</v>
          </cell>
          <cell r="F148">
            <v>1</v>
          </cell>
          <cell r="G148">
            <v>86293</v>
          </cell>
          <cell r="I148">
            <v>86293</v>
          </cell>
        </row>
        <row r="149">
          <cell r="B149" t="str">
            <v>02,1481</v>
          </cell>
          <cell r="C149" t="str">
            <v>V/c dông cô thñ c«ng cét</v>
          </cell>
          <cell r="D149" t="str">
            <v>tÊn</v>
          </cell>
          <cell r="E149">
            <v>1.5</v>
          </cell>
          <cell r="F149">
            <v>0.2</v>
          </cell>
          <cell r="G149">
            <v>91090</v>
          </cell>
          <cell r="I149">
            <v>27327</v>
          </cell>
        </row>
        <row r="151">
          <cell r="B151" t="str">
            <v>16c</v>
          </cell>
          <cell r="C151" t="str">
            <v>Cét BTLT 16C</v>
          </cell>
          <cell r="H151">
            <v>4238934</v>
          </cell>
          <cell r="I151">
            <v>217045.45199999999</v>
          </cell>
        </row>
        <row r="152">
          <cell r="C152" t="str">
            <v>a)VËt liÖu</v>
          </cell>
        </row>
        <row r="153">
          <cell r="C153" t="str">
            <v>Cét BTLT 16C</v>
          </cell>
          <cell r="D153" t="str">
            <v>cét</v>
          </cell>
          <cell r="E153">
            <v>1</v>
          </cell>
          <cell r="F153">
            <v>1.002</v>
          </cell>
          <cell r="G153">
            <v>4222000</v>
          </cell>
          <cell r="H153">
            <v>4230444</v>
          </cell>
        </row>
        <row r="154">
          <cell r="B154" t="str">
            <v>05,5213</v>
          </cell>
          <cell r="C154" t="str">
            <v>VËt liÖu phô</v>
          </cell>
          <cell r="D154" t="str">
            <v>cét</v>
          </cell>
          <cell r="E154">
            <v>1</v>
          </cell>
          <cell r="F154">
            <v>1</v>
          </cell>
          <cell r="G154">
            <v>8490</v>
          </cell>
          <cell r="H154">
            <v>8490</v>
          </cell>
        </row>
        <row r="155">
          <cell r="C155" t="str">
            <v>b)Nh©n c«ng</v>
          </cell>
        </row>
        <row r="156">
          <cell r="B156" t="str">
            <v>02,1461</v>
          </cell>
          <cell r="C156" t="str">
            <v>V/c cét 100m</v>
          </cell>
          <cell r="D156" t="str">
            <v>tÊn</v>
          </cell>
          <cell r="E156">
            <v>1.72</v>
          </cell>
          <cell r="F156">
            <v>0.1</v>
          </cell>
          <cell r="G156">
            <v>140241</v>
          </cell>
          <cell r="I156">
            <v>24121.452000000001</v>
          </cell>
        </row>
        <row r="157">
          <cell r="B157" t="str">
            <v>05,5215</v>
          </cell>
          <cell r="C157" t="str">
            <v>Dùng cét</v>
          </cell>
          <cell r="D157" t="str">
            <v>cét</v>
          </cell>
          <cell r="E157">
            <v>1</v>
          </cell>
          <cell r="F157">
            <v>1</v>
          </cell>
          <cell r="G157">
            <v>116844</v>
          </cell>
          <cell r="I157">
            <v>116844</v>
          </cell>
        </row>
        <row r="158">
          <cell r="B158" t="str">
            <v>05.5101</v>
          </cell>
          <cell r="C158" t="str">
            <v>Nèi mÆt bÝch</v>
          </cell>
          <cell r="D158" t="str">
            <v>mèi</v>
          </cell>
          <cell r="E158">
            <v>1</v>
          </cell>
          <cell r="F158">
            <v>1</v>
          </cell>
          <cell r="G158">
            <v>48753</v>
          </cell>
          <cell r="I158">
            <v>48753</v>
          </cell>
        </row>
        <row r="159">
          <cell r="B159" t="str">
            <v>02,1481</v>
          </cell>
          <cell r="C159" t="str">
            <v>V/c dông cô thñ c«ng cét</v>
          </cell>
          <cell r="D159" t="str">
            <v>tÊn</v>
          </cell>
          <cell r="E159">
            <v>1.5</v>
          </cell>
          <cell r="F159">
            <v>0.2</v>
          </cell>
          <cell r="G159">
            <v>91090</v>
          </cell>
          <cell r="I159">
            <v>27327</v>
          </cell>
        </row>
        <row r="161">
          <cell r="B161" t="str">
            <v>16b</v>
          </cell>
          <cell r="C161" t="str">
            <v>Cét BTLT 16B</v>
          </cell>
          <cell r="H161">
            <v>4068594</v>
          </cell>
          <cell r="I161">
            <v>217045.45199999999</v>
          </cell>
        </row>
        <row r="162">
          <cell r="C162" t="str">
            <v>a)VËt liÖu</v>
          </cell>
        </row>
        <row r="163">
          <cell r="C163" t="str">
            <v>Cét BTLT 16B</v>
          </cell>
          <cell r="D163" t="str">
            <v>cét</v>
          </cell>
          <cell r="E163">
            <v>1</v>
          </cell>
          <cell r="F163">
            <v>1.002</v>
          </cell>
          <cell r="G163">
            <v>4052000</v>
          </cell>
          <cell r="H163">
            <v>4060104</v>
          </cell>
        </row>
        <row r="164">
          <cell r="B164" t="str">
            <v>05,5213</v>
          </cell>
          <cell r="C164" t="str">
            <v>VËt liÖu phô</v>
          </cell>
          <cell r="D164" t="str">
            <v>cét</v>
          </cell>
          <cell r="E164">
            <v>1</v>
          </cell>
          <cell r="F164">
            <v>1</v>
          </cell>
          <cell r="G164">
            <v>8490</v>
          </cell>
          <cell r="H164">
            <v>8490</v>
          </cell>
        </row>
        <row r="165">
          <cell r="C165" t="str">
            <v>b)Nh©n c«ng</v>
          </cell>
        </row>
        <row r="166">
          <cell r="B166" t="str">
            <v>02,1461</v>
          </cell>
          <cell r="C166" t="str">
            <v>V/c cét 100m</v>
          </cell>
          <cell r="D166" t="str">
            <v>tÊn</v>
          </cell>
          <cell r="E166">
            <v>1.72</v>
          </cell>
          <cell r="F166">
            <v>0.1</v>
          </cell>
          <cell r="G166">
            <v>140241</v>
          </cell>
          <cell r="I166">
            <v>24121.452000000001</v>
          </cell>
        </row>
        <row r="167">
          <cell r="B167" t="str">
            <v>05,5215</v>
          </cell>
          <cell r="C167" t="str">
            <v>Dùng cét</v>
          </cell>
          <cell r="D167" t="str">
            <v>cét</v>
          </cell>
          <cell r="E167">
            <v>1</v>
          </cell>
          <cell r="F167">
            <v>1</v>
          </cell>
          <cell r="G167">
            <v>116844</v>
          </cell>
          <cell r="I167">
            <v>116844</v>
          </cell>
        </row>
        <row r="168">
          <cell r="B168" t="str">
            <v>05.5101</v>
          </cell>
          <cell r="C168" t="str">
            <v>Nèi mÆt bÝch</v>
          </cell>
          <cell r="D168" t="str">
            <v>mèi</v>
          </cell>
          <cell r="E168">
            <v>1</v>
          </cell>
          <cell r="F168">
            <v>1</v>
          </cell>
          <cell r="G168">
            <v>48753</v>
          </cell>
          <cell r="I168">
            <v>48753</v>
          </cell>
        </row>
        <row r="169">
          <cell r="B169" t="str">
            <v>02,1481</v>
          </cell>
          <cell r="C169" t="str">
            <v>V/c dông cô thñ c«ng cét</v>
          </cell>
          <cell r="D169" t="str">
            <v>tÊn</v>
          </cell>
          <cell r="E169">
            <v>1.5</v>
          </cell>
          <cell r="F169">
            <v>0.2</v>
          </cell>
          <cell r="G169">
            <v>91090</v>
          </cell>
          <cell r="I169">
            <v>27327</v>
          </cell>
        </row>
      </sheetData>
      <sheetData sheetId="18" refreshError="1"/>
      <sheetData sheetId="19" refreshError="1"/>
      <sheetData sheetId="20" refreshError="1">
        <row r="8">
          <cell r="C8" t="str">
            <v>Bª t«ng M50</v>
          </cell>
          <cell r="H8">
            <v>193264.77499999999</v>
          </cell>
        </row>
        <row r="9">
          <cell r="C9" t="str">
            <v>a. VËt liÖu</v>
          </cell>
        </row>
        <row r="10">
          <cell r="B10" t="str">
            <v xml:space="preserve">§GtØnh </v>
          </cell>
          <cell r="C10" t="str">
            <v>Xi m¨ng PC30</v>
          </cell>
          <cell r="D10" t="str">
            <v>kg</v>
          </cell>
          <cell r="E10">
            <v>168</v>
          </cell>
          <cell r="F10">
            <v>1.0249999999999999</v>
          </cell>
          <cell r="G10">
            <v>643</v>
          </cell>
          <cell r="H10">
            <v>110724.59999999999</v>
          </cell>
        </row>
        <row r="11">
          <cell r="B11" t="str">
            <v xml:space="preserve">§GtØnh </v>
          </cell>
          <cell r="C11" t="str">
            <v>C¸t vµng</v>
          </cell>
          <cell r="D11" t="str">
            <v>m3</v>
          </cell>
          <cell r="E11">
            <v>0.51200000000000001</v>
          </cell>
          <cell r="F11">
            <v>1.0249999999999999</v>
          </cell>
          <cell r="G11">
            <v>34000</v>
          </cell>
          <cell r="H11">
            <v>17843.199999999997</v>
          </cell>
        </row>
        <row r="12">
          <cell r="B12" t="str">
            <v xml:space="preserve">§GtØnh </v>
          </cell>
          <cell r="C12" t="str">
            <v>§¸ d¨m 4x6</v>
          </cell>
          <cell r="D12" t="str">
            <v>m3</v>
          </cell>
          <cell r="E12">
            <v>0.88900000000000001</v>
          </cell>
          <cell r="F12">
            <v>1.0249999999999999</v>
          </cell>
          <cell r="G12">
            <v>71000</v>
          </cell>
          <cell r="H12">
            <v>64696.974999999999</v>
          </cell>
        </row>
        <row r="14">
          <cell r="C14" t="str">
            <v>Bª t«ng M 150</v>
          </cell>
          <cell r="H14">
            <v>283488.34999999998</v>
          </cell>
        </row>
        <row r="15">
          <cell r="C15" t="str">
            <v>a. VËt liÖu</v>
          </cell>
        </row>
        <row r="16">
          <cell r="B16" t="str">
            <v xml:space="preserve">§GtØnh </v>
          </cell>
          <cell r="C16" t="str">
            <v>Xi m¨ng PC30</v>
          </cell>
          <cell r="D16" t="str">
            <v>kg</v>
          </cell>
          <cell r="E16" t="str">
            <v>278</v>
          </cell>
          <cell r="F16">
            <v>1.0249999999999999</v>
          </cell>
          <cell r="G16">
            <v>643</v>
          </cell>
          <cell r="H16">
            <v>183222.85</v>
          </cell>
        </row>
        <row r="17">
          <cell r="B17" t="str">
            <v xml:space="preserve">§GtØnh </v>
          </cell>
          <cell r="C17" t="str">
            <v>C¸t vµng</v>
          </cell>
          <cell r="D17" t="str">
            <v>m3</v>
          </cell>
          <cell r="E17" t="str">
            <v>0,469</v>
          </cell>
          <cell r="F17">
            <v>1.0249999999999999</v>
          </cell>
          <cell r="G17">
            <v>34000</v>
          </cell>
          <cell r="H17">
            <v>16344.649999999996</v>
          </cell>
        </row>
        <row r="18">
          <cell r="B18" t="str">
            <v xml:space="preserve">§GtØnh </v>
          </cell>
          <cell r="C18" t="str">
            <v>§¸ d¨m 2 x 4</v>
          </cell>
          <cell r="D18" t="str">
            <v>m3</v>
          </cell>
          <cell r="E18" t="str">
            <v>0,871</v>
          </cell>
          <cell r="F18">
            <v>1.0249999999999999</v>
          </cell>
          <cell r="G18">
            <v>94000</v>
          </cell>
          <cell r="H18">
            <v>83920.849999999991</v>
          </cell>
        </row>
        <row r="20">
          <cell r="C20" t="str">
            <v>Bª t«ng M 200</v>
          </cell>
          <cell r="H20">
            <v>336640.75</v>
          </cell>
        </row>
        <row r="21">
          <cell r="C21" t="str">
            <v>a. VËt liÖu</v>
          </cell>
        </row>
        <row r="22">
          <cell r="B22" t="str">
            <v xml:space="preserve">§GtØnh </v>
          </cell>
          <cell r="C22" t="str">
            <v>Xi m¨ng PC30</v>
          </cell>
          <cell r="D22" t="str">
            <v>kg</v>
          </cell>
          <cell r="E22" t="str">
            <v>357</v>
          </cell>
          <cell r="F22">
            <v>1.0249999999999999</v>
          </cell>
          <cell r="G22">
            <v>643</v>
          </cell>
          <cell r="H22">
            <v>235289.77499999997</v>
          </cell>
        </row>
        <row r="23">
          <cell r="B23" t="str">
            <v xml:space="preserve">§GtØnh </v>
          </cell>
          <cell r="C23" t="str">
            <v>C¸t vµng</v>
          </cell>
          <cell r="D23" t="str">
            <v>m3</v>
          </cell>
          <cell r="E23" t="str">
            <v>0,441</v>
          </cell>
          <cell r="F23">
            <v>1.0249999999999999</v>
          </cell>
          <cell r="G23">
            <v>34000</v>
          </cell>
          <cell r="H23">
            <v>15368.849999999999</v>
          </cell>
        </row>
        <row r="24">
          <cell r="B24" t="str">
            <v xml:space="preserve">§GtØnh </v>
          </cell>
          <cell r="C24" t="str">
            <v>§¸ d¨m  1 x2</v>
          </cell>
          <cell r="D24" t="str">
            <v>m3</v>
          </cell>
          <cell r="E24" t="str">
            <v>0,883</v>
          </cell>
          <cell r="F24">
            <v>1.0249999999999999</v>
          </cell>
          <cell r="G24">
            <v>95000</v>
          </cell>
          <cell r="H24">
            <v>85982.125</v>
          </cell>
        </row>
        <row r="26">
          <cell r="B26" t="str">
            <v>MT4</v>
          </cell>
          <cell r="C26" t="str">
            <v>Mãng MT4</v>
          </cell>
          <cell r="H26">
            <v>905276.03350000002</v>
          </cell>
          <cell r="I26">
            <v>1084181.74</v>
          </cell>
        </row>
        <row r="27">
          <cell r="C27" t="str">
            <v>a)VËt liÖu</v>
          </cell>
        </row>
        <row r="28">
          <cell r="C28" t="str">
            <v>S¾t F6</v>
          </cell>
          <cell r="D28" t="str">
            <v>kg</v>
          </cell>
          <cell r="E28">
            <v>3.6</v>
          </cell>
          <cell r="F28">
            <v>1.02</v>
          </cell>
          <cell r="G28">
            <v>4320</v>
          </cell>
          <cell r="H28">
            <v>15863.04</v>
          </cell>
        </row>
        <row r="29">
          <cell r="C29" t="str">
            <v>S¾t F8</v>
          </cell>
          <cell r="D29" t="str">
            <v>kg</v>
          </cell>
          <cell r="E29">
            <v>4.8</v>
          </cell>
          <cell r="F29">
            <v>1.02</v>
          </cell>
          <cell r="G29">
            <v>4320</v>
          </cell>
          <cell r="H29">
            <v>21150.720000000001</v>
          </cell>
        </row>
        <row r="30">
          <cell r="C30" t="str">
            <v>S¾t F10</v>
          </cell>
          <cell r="D30" t="str">
            <v>kg</v>
          </cell>
          <cell r="E30">
            <v>5.6</v>
          </cell>
          <cell r="F30">
            <v>1.02</v>
          </cell>
          <cell r="G30">
            <v>4200</v>
          </cell>
          <cell r="H30">
            <v>23990.399999999998</v>
          </cell>
        </row>
        <row r="31">
          <cell r="C31" t="str">
            <v>Bª t«ng M200</v>
          </cell>
          <cell r="D31" t="str">
            <v>m3</v>
          </cell>
          <cell r="E31">
            <v>0.08</v>
          </cell>
          <cell r="F31">
            <v>1</v>
          </cell>
          <cell r="G31">
            <v>336640.75</v>
          </cell>
          <cell r="H31">
            <v>26931.260000000002</v>
          </cell>
        </row>
        <row r="32">
          <cell r="C32" t="str">
            <v>Bª t«ng M150</v>
          </cell>
          <cell r="D32" t="str">
            <v>m3</v>
          </cell>
          <cell r="E32">
            <v>1.59</v>
          </cell>
          <cell r="F32">
            <v>1</v>
          </cell>
          <cell r="G32">
            <v>283488.34999999998</v>
          </cell>
          <cell r="H32">
            <v>450746.47649999999</v>
          </cell>
        </row>
        <row r="33">
          <cell r="C33" t="str">
            <v>Bª t«ng M 50</v>
          </cell>
          <cell r="D33" t="str">
            <v>m3</v>
          </cell>
          <cell r="E33">
            <v>0.28000000000000003</v>
          </cell>
          <cell r="F33">
            <v>1</v>
          </cell>
          <cell r="G33">
            <v>193264.77499999999</v>
          </cell>
          <cell r="H33">
            <v>54114.137000000002</v>
          </cell>
        </row>
        <row r="34">
          <cell r="C34" t="str">
            <v>Gç v¸n khu«n cÇu c«ng t¸c</v>
          </cell>
          <cell r="D34" t="str">
            <v>m2</v>
          </cell>
          <cell r="E34">
            <v>16.8</v>
          </cell>
          <cell r="F34">
            <v>1</v>
          </cell>
          <cell r="G34">
            <v>18600</v>
          </cell>
          <cell r="H34">
            <v>312480</v>
          </cell>
        </row>
        <row r="35">
          <cell r="C35" t="str">
            <v xml:space="preserve">b) Nh©n c«ng </v>
          </cell>
        </row>
        <row r="36">
          <cell r="C36" t="str">
            <v>Gia c«ng</v>
          </cell>
          <cell r="D36" t="str">
            <v>kg</v>
          </cell>
          <cell r="E36">
            <v>14</v>
          </cell>
          <cell r="F36">
            <v>1</v>
          </cell>
          <cell r="G36">
            <v>3456</v>
          </cell>
          <cell r="I36">
            <v>48384</v>
          </cell>
        </row>
        <row r="37">
          <cell r="C37" t="str">
            <v>L¾p dùng v¸n khu«n</v>
          </cell>
          <cell r="D37" t="str">
            <v>m2</v>
          </cell>
          <cell r="E37">
            <v>16.8</v>
          </cell>
          <cell r="F37">
            <v>1</v>
          </cell>
          <cell r="G37">
            <v>5309</v>
          </cell>
          <cell r="I37">
            <v>89191.2</v>
          </cell>
        </row>
        <row r="38">
          <cell r="B38" t="str">
            <v>03.1113</v>
          </cell>
          <cell r="C38" t="str">
            <v>§µo hè ®Êt mãng</v>
          </cell>
          <cell r="D38" t="str">
            <v>m3</v>
          </cell>
          <cell r="E38">
            <v>24.68</v>
          </cell>
          <cell r="F38">
            <v>1</v>
          </cell>
          <cell r="G38">
            <v>24428</v>
          </cell>
          <cell r="I38">
            <v>602883.04</v>
          </cell>
        </row>
        <row r="39">
          <cell r="B39" t="str">
            <v>04.3311</v>
          </cell>
          <cell r="C39" t="str">
            <v>§æ bª t«ng M200</v>
          </cell>
          <cell r="D39" t="str">
            <v>m3</v>
          </cell>
          <cell r="E39">
            <v>0.08</v>
          </cell>
          <cell r="F39">
            <v>1</v>
          </cell>
          <cell r="G39">
            <v>45030</v>
          </cell>
          <cell r="I39">
            <v>3602.4</v>
          </cell>
        </row>
        <row r="40">
          <cell r="B40" t="str">
            <v>04.3311</v>
          </cell>
          <cell r="C40" t="str">
            <v>§æ bª t«ng M 150</v>
          </cell>
          <cell r="D40" t="str">
            <v>m3</v>
          </cell>
          <cell r="E40">
            <v>1.59</v>
          </cell>
          <cell r="F40">
            <v>1</v>
          </cell>
          <cell r="G40">
            <v>45030</v>
          </cell>
          <cell r="I40">
            <v>71597.7</v>
          </cell>
        </row>
        <row r="41">
          <cell r="B41" t="str">
            <v>04.3311</v>
          </cell>
          <cell r="C41" t="str">
            <v>§æ bª t«ng lãt mãng</v>
          </cell>
          <cell r="D41" t="str">
            <v>m3</v>
          </cell>
          <cell r="E41" t="str">
            <v>0,28</v>
          </cell>
          <cell r="F41">
            <v>1</v>
          </cell>
          <cell r="G41">
            <v>45030</v>
          </cell>
          <cell r="I41">
            <v>12608.400000000001</v>
          </cell>
        </row>
        <row r="42">
          <cell r="B42" t="str">
            <v>03.2203</v>
          </cell>
          <cell r="C42" t="str">
            <v>LÊp ®Êt hè mãng</v>
          </cell>
          <cell r="D42" t="str">
            <v>m3</v>
          </cell>
          <cell r="E42">
            <v>22.73</v>
          </cell>
          <cell r="F42">
            <v>1</v>
          </cell>
          <cell r="G42">
            <v>10890</v>
          </cell>
          <cell r="I42">
            <v>247529.7</v>
          </cell>
        </row>
        <row r="43">
          <cell r="B43" t="str">
            <v>03.2203</v>
          </cell>
          <cell r="C43" t="str">
            <v>§¾p ®Êt hè mãng</v>
          </cell>
          <cell r="D43" t="str">
            <v>m3</v>
          </cell>
          <cell r="E43">
            <v>0.77</v>
          </cell>
          <cell r="F43">
            <v>1</v>
          </cell>
          <cell r="G43">
            <v>10890</v>
          </cell>
          <cell r="I43">
            <v>8385.3000000000011</v>
          </cell>
        </row>
        <row r="45">
          <cell r="B45" t="str">
            <v>14b</v>
          </cell>
          <cell r="C45" t="str">
            <v>Cét BTLT 14b</v>
          </cell>
          <cell r="H45">
            <v>3769998</v>
          </cell>
          <cell r="I45">
            <v>136344.0533</v>
          </cell>
        </row>
        <row r="46">
          <cell r="C46" t="str">
            <v>a)VËt liÖu</v>
          </cell>
        </row>
        <row r="47">
          <cell r="C47" t="str">
            <v>Cét BTLT 14b</v>
          </cell>
          <cell r="D47" t="str">
            <v>cét</v>
          </cell>
          <cell r="E47">
            <v>1</v>
          </cell>
          <cell r="F47">
            <v>1.002</v>
          </cell>
          <cell r="G47">
            <v>3754000</v>
          </cell>
          <cell r="H47">
            <v>3761508</v>
          </cell>
        </row>
        <row r="48">
          <cell r="B48" t="str">
            <v>05,5213</v>
          </cell>
          <cell r="C48" t="str">
            <v>VËt liÖu phô</v>
          </cell>
          <cell r="D48" t="str">
            <v>cét</v>
          </cell>
          <cell r="E48">
            <v>1</v>
          </cell>
          <cell r="F48">
            <v>1</v>
          </cell>
          <cell r="G48">
            <v>8490</v>
          </cell>
          <cell r="H48">
            <v>8490</v>
          </cell>
        </row>
        <row r="49">
          <cell r="C49" t="str">
            <v>b)Nh©n c«ng</v>
          </cell>
        </row>
        <row r="50">
          <cell r="B50" t="str">
            <v>02,1461</v>
          </cell>
          <cell r="C50" t="str">
            <v>V/c cét 100m</v>
          </cell>
          <cell r="D50" t="str">
            <v>tÊn</v>
          </cell>
          <cell r="E50">
            <v>1.413</v>
          </cell>
          <cell r="F50">
            <v>0.1</v>
          </cell>
          <cell r="G50">
            <v>140241</v>
          </cell>
          <cell r="I50">
            <v>19816.0533</v>
          </cell>
        </row>
        <row r="51">
          <cell r="B51" t="str">
            <v>02,1482</v>
          </cell>
          <cell r="C51" t="str">
            <v>V/c dông cô thñ c«ng cét</v>
          </cell>
          <cell r="D51" t="str">
            <v>tÊn</v>
          </cell>
          <cell r="E51">
            <v>1</v>
          </cell>
          <cell r="F51">
            <v>0.1</v>
          </cell>
          <cell r="G51">
            <v>91090</v>
          </cell>
          <cell r="I51">
            <v>9109</v>
          </cell>
        </row>
        <row r="52">
          <cell r="B52" t="str">
            <v>05.5213</v>
          </cell>
          <cell r="C52" t="str">
            <v>Dùng cét</v>
          </cell>
          <cell r="D52" t="str">
            <v xml:space="preserve">c¸i </v>
          </cell>
          <cell r="E52">
            <v>1</v>
          </cell>
          <cell r="F52">
            <v>1</v>
          </cell>
          <cell r="G52">
            <v>107419</v>
          </cell>
          <cell r="I52">
            <v>107419</v>
          </cell>
        </row>
      </sheetData>
      <sheetData sheetId="21" refreshError="1"/>
      <sheetData sheetId="22" refreshError="1"/>
      <sheetData sheetId="23" refreshError="1">
        <row r="7">
          <cell r="B7" t="str">
            <v>Bª t«ng M100</v>
          </cell>
          <cell r="G7">
            <v>216662.44999999998</v>
          </cell>
          <cell r="H7">
            <v>14579.544099999999</v>
          </cell>
        </row>
        <row r="8">
          <cell r="B8" t="str">
            <v>a. VËt liÖu</v>
          </cell>
        </row>
        <row r="9">
          <cell r="A9" t="str">
            <v xml:space="preserve">§GtØnh </v>
          </cell>
          <cell r="B9" t="str">
            <v>Xi m¨ng PC30</v>
          </cell>
          <cell r="C9" t="str">
            <v>kg</v>
          </cell>
          <cell r="D9">
            <v>205</v>
          </cell>
          <cell r="E9">
            <v>1.0249999999999999</v>
          </cell>
          <cell r="F9">
            <v>643</v>
          </cell>
          <cell r="G9">
            <v>135110.37499999997</v>
          </cell>
        </row>
        <row r="10">
          <cell r="A10" t="str">
            <v xml:space="preserve">§GtØnh </v>
          </cell>
          <cell r="B10" t="str">
            <v>C¸t vµng</v>
          </cell>
          <cell r="C10" t="str">
            <v>m3</v>
          </cell>
          <cell r="D10">
            <v>0.49199999999999999</v>
          </cell>
          <cell r="E10">
            <v>1.0249999999999999</v>
          </cell>
          <cell r="F10">
            <v>34000</v>
          </cell>
          <cell r="G10">
            <v>17146.2</v>
          </cell>
        </row>
        <row r="11">
          <cell r="A11" t="str">
            <v xml:space="preserve">§GtØnh </v>
          </cell>
          <cell r="B11" t="str">
            <v>§¸ d¨m 4x6</v>
          </cell>
          <cell r="C11" t="str">
            <v>m3</v>
          </cell>
          <cell r="D11">
            <v>0.88500000000000001</v>
          </cell>
          <cell r="E11">
            <v>1.0249999999999999</v>
          </cell>
          <cell r="F11">
            <v>71000</v>
          </cell>
          <cell r="G11">
            <v>64405.875</v>
          </cell>
        </row>
        <row r="12">
          <cell r="B12" t="str">
            <v>b. Nh©n c«ng ( cù ly vËn chuyÓn 100m)</v>
          </cell>
        </row>
        <row r="13">
          <cell r="A13" t="str">
            <v>02-1211</v>
          </cell>
          <cell r="B13" t="str">
            <v>VËn chuyÓn xi m¨ng</v>
          </cell>
          <cell r="C13" t="str">
            <v>m3</v>
          </cell>
          <cell r="D13">
            <v>0.20499999999999999</v>
          </cell>
          <cell r="E13">
            <v>0.1</v>
          </cell>
          <cell r="F13">
            <v>74756</v>
          </cell>
          <cell r="H13">
            <v>1532.498</v>
          </cell>
        </row>
        <row r="14">
          <cell r="A14" t="str">
            <v>02-1231</v>
          </cell>
          <cell r="B14" t="str">
            <v>VËn chuyÓn c¸t vµng</v>
          </cell>
          <cell r="C14" t="str">
            <v>m3</v>
          </cell>
          <cell r="D14">
            <v>0.49199999999999999</v>
          </cell>
          <cell r="E14">
            <v>0.1</v>
          </cell>
          <cell r="F14">
            <v>69458</v>
          </cell>
          <cell r="H14">
            <v>3417.3335999999999</v>
          </cell>
        </row>
        <row r="15">
          <cell r="A15" t="str">
            <v>02-1241</v>
          </cell>
          <cell r="B15" t="str">
            <v>VËn chuyÓn ®¸ d¨m</v>
          </cell>
          <cell r="C15" t="str">
            <v>m3</v>
          </cell>
          <cell r="D15">
            <v>0.88500000000000001</v>
          </cell>
          <cell r="E15">
            <v>0.1</v>
          </cell>
          <cell r="F15">
            <v>73725</v>
          </cell>
          <cell r="H15">
            <v>6524.6625000000004</v>
          </cell>
        </row>
        <row r="16">
          <cell r="A16" t="str">
            <v>02-1321</v>
          </cell>
          <cell r="B16" t="str">
            <v>VËn chuyÓn n­íc</v>
          </cell>
          <cell r="C16" t="str">
            <v>m3</v>
          </cell>
          <cell r="D16">
            <v>0.5</v>
          </cell>
          <cell r="E16">
            <v>0.1</v>
          </cell>
          <cell r="F16">
            <v>62101</v>
          </cell>
          <cell r="H16">
            <v>3105.05</v>
          </cell>
        </row>
        <row r="18">
          <cell r="B18" t="str">
            <v>Bª t«ng M 150</v>
          </cell>
          <cell r="G18">
            <v>283488.34999999998</v>
          </cell>
          <cell r="H18">
            <v>14862.2945</v>
          </cell>
        </row>
        <row r="19">
          <cell r="B19" t="str">
            <v>a. VËt liÖu</v>
          </cell>
        </row>
        <row r="20">
          <cell r="A20" t="str">
            <v xml:space="preserve">§GtØnh </v>
          </cell>
          <cell r="B20" t="str">
            <v>Xi m¨ng PC30</v>
          </cell>
          <cell r="C20" t="str">
            <v>kg</v>
          </cell>
          <cell r="D20" t="str">
            <v>278</v>
          </cell>
          <cell r="E20">
            <v>1.0249999999999999</v>
          </cell>
          <cell r="F20">
            <v>643</v>
          </cell>
          <cell r="G20">
            <v>183222.85</v>
          </cell>
        </row>
        <row r="21">
          <cell r="A21" t="str">
            <v xml:space="preserve">§GtØnh </v>
          </cell>
          <cell r="B21" t="str">
            <v>C¸t vµng</v>
          </cell>
          <cell r="C21" t="str">
            <v>m3</v>
          </cell>
          <cell r="D21" t="str">
            <v>0,469</v>
          </cell>
          <cell r="E21">
            <v>1.0249999999999999</v>
          </cell>
          <cell r="F21">
            <v>34000</v>
          </cell>
          <cell r="G21">
            <v>16344.649999999996</v>
          </cell>
        </row>
        <row r="22">
          <cell r="A22" t="str">
            <v xml:space="preserve">§GtØnh </v>
          </cell>
          <cell r="B22" t="str">
            <v>§¸ d¨m 2 x 4</v>
          </cell>
          <cell r="C22" t="str">
            <v>m3</v>
          </cell>
          <cell r="D22" t="str">
            <v>0,871</v>
          </cell>
          <cell r="E22">
            <v>1.0249999999999999</v>
          </cell>
          <cell r="F22">
            <v>94000</v>
          </cell>
          <cell r="G22">
            <v>83920.849999999991</v>
          </cell>
        </row>
        <row r="23">
          <cell r="B23" t="str">
            <v>b. Nh©n c«ng ( cù ly vËn chuyÓn 100m)</v>
          </cell>
        </row>
        <row r="24">
          <cell r="A24" t="str">
            <v>02-1211</v>
          </cell>
          <cell r="B24" t="str">
            <v>VËn chuyÓn xi m¨ng</v>
          </cell>
          <cell r="C24" t="str">
            <v>m3</v>
          </cell>
          <cell r="D24">
            <v>0.27800000000000002</v>
          </cell>
          <cell r="E24">
            <v>0.1</v>
          </cell>
          <cell r="F24">
            <v>74756</v>
          </cell>
          <cell r="H24">
            <v>2078.2168000000001</v>
          </cell>
        </row>
        <row r="25">
          <cell r="A25" t="str">
            <v>02-1231</v>
          </cell>
          <cell r="B25" t="str">
            <v>VËn chuyÓn c¸t vµng</v>
          </cell>
          <cell r="C25" t="str">
            <v>m3</v>
          </cell>
          <cell r="D25" t="str">
            <v>0,469</v>
          </cell>
          <cell r="E25">
            <v>0.1</v>
          </cell>
          <cell r="F25">
            <v>69458</v>
          </cell>
          <cell r="H25">
            <v>3257.5801999999999</v>
          </cell>
        </row>
        <row r="26">
          <cell r="A26" t="str">
            <v>02-1241</v>
          </cell>
          <cell r="B26" t="str">
            <v>VËn chuyÓn ®¸ d¨m</v>
          </cell>
          <cell r="C26" t="str">
            <v>m3</v>
          </cell>
          <cell r="D26" t="str">
            <v>0,871</v>
          </cell>
          <cell r="E26">
            <v>0.1</v>
          </cell>
          <cell r="F26">
            <v>73725</v>
          </cell>
          <cell r="H26">
            <v>6421.4475000000002</v>
          </cell>
        </row>
        <row r="27">
          <cell r="A27" t="str">
            <v>02-1321</v>
          </cell>
          <cell r="B27" t="str">
            <v>VËn chuyÓn n­íc</v>
          </cell>
          <cell r="C27" t="str">
            <v>m3</v>
          </cell>
          <cell r="D27">
            <v>0.5</v>
          </cell>
          <cell r="E27">
            <v>0.1</v>
          </cell>
          <cell r="F27">
            <v>62101</v>
          </cell>
          <cell r="H27">
            <v>3105.05</v>
          </cell>
        </row>
        <row r="29">
          <cell r="A29" t="str">
            <v>m1</v>
          </cell>
          <cell r="B29" t="str">
            <v>Mãng M1</v>
          </cell>
          <cell r="G29">
            <v>266494.81349999993</v>
          </cell>
          <cell r="H29">
            <v>102871.44792000001</v>
          </cell>
        </row>
        <row r="30">
          <cell r="B30" t="str">
            <v>a)VËt liÖu</v>
          </cell>
        </row>
        <row r="31">
          <cell r="B31" t="str">
            <v>Bª t«ng M100</v>
          </cell>
          <cell r="C31" t="str">
            <v>m3</v>
          </cell>
          <cell r="D31">
            <v>1.2</v>
          </cell>
          <cell r="E31">
            <v>1.0249999999999999</v>
          </cell>
          <cell r="F31">
            <v>216662.44999999998</v>
          </cell>
          <cell r="G31">
            <v>266494.81349999993</v>
          </cell>
        </row>
        <row r="32">
          <cell r="B32" t="str">
            <v xml:space="preserve">b) Nh©n c«ng </v>
          </cell>
        </row>
        <row r="33">
          <cell r="A33" t="str">
            <v>03,1113</v>
          </cell>
          <cell r="B33" t="str">
            <v>§µo ®Êt hè mãng ®Êt cÊp 3</v>
          </cell>
          <cell r="C33" t="str">
            <v>m3</v>
          </cell>
          <cell r="D33">
            <v>1.2</v>
          </cell>
          <cell r="E33">
            <v>1</v>
          </cell>
          <cell r="F33">
            <v>24428</v>
          </cell>
          <cell r="H33">
            <v>29313.599999999999</v>
          </cell>
        </row>
        <row r="34">
          <cell r="A34" t="str">
            <v>03,2203</v>
          </cell>
          <cell r="B34" t="str">
            <v>LÊp ®Êt hè mãng</v>
          </cell>
          <cell r="C34" t="str">
            <v>m3</v>
          </cell>
          <cell r="D34">
            <v>0.12</v>
          </cell>
          <cell r="E34">
            <v>1</v>
          </cell>
          <cell r="F34">
            <v>10890</v>
          </cell>
          <cell r="H34">
            <v>1306.8</v>
          </cell>
        </row>
        <row r="35">
          <cell r="B35" t="str">
            <v>VËn chuyÓn bª t«ng</v>
          </cell>
          <cell r="C35" t="str">
            <v>m3</v>
          </cell>
          <cell r="D35">
            <v>1.2</v>
          </cell>
          <cell r="E35">
            <v>1</v>
          </cell>
          <cell r="F35">
            <v>14579.544099999999</v>
          </cell>
          <cell r="H35">
            <v>17495.45292</v>
          </cell>
        </row>
        <row r="36">
          <cell r="A36" t="str">
            <v>ChiÕt tÝnh</v>
          </cell>
          <cell r="B36" t="str">
            <v>§æ bª t«ng M100</v>
          </cell>
          <cell r="C36" t="str">
            <v>m3</v>
          </cell>
          <cell r="D36">
            <v>1.2</v>
          </cell>
          <cell r="E36">
            <v>1</v>
          </cell>
          <cell r="F36">
            <v>45030</v>
          </cell>
          <cell r="H36">
            <v>54036</v>
          </cell>
        </row>
        <row r="37">
          <cell r="A37" t="str">
            <v>02.1741</v>
          </cell>
          <cell r="B37" t="str">
            <v>V/c dông cô thi c«ng</v>
          </cell>
          <cell r="C37" t="str">
            <v>tÊn</v>
          </cell>
          <cell r="D37">
            <v>0.05</v>
          </cell>
          <cell r="E37">
            <v>0.15</v>
          </cell>
          <cell r="F37">
            <v>95946</v>
          </cell>
          <cell r="H37">
            <v>719.59500000000003</v>
          </cell>
        </row>
        <row r="39">
          <cell r="A39" t="str">
            <v>m1a</v>
          </cell>
          <cell r="B39" t="str">
            <v>Mãng M1a</v>
          </cell>
          <cell r="G39">
            <v>388638.26968749991</v>
          </cell>
          <cell r="H39">
            <v>148852.23217500001</v>
          </cell>
        </row>
        <row r="40">
          <cell r="B40" t="str">
            <v>a)VËt liÖu</v>
          </cell>
        </row>
        <row r="41">
          <cell r="B41" t="str">
            <v>Bª t«ng M100</v>
          </cell>
          <cell r="C41" t="str">
            <v>m3</v>
          </cell>
          <cell r="D41">
            <v>1.75</v>
          </cell>
          <cell r="E41">
            <v>1.0249999999999999</v>
          </cell>
          <cell r="F41">
            <v>216662.44999999998</v>
          </cell>
          <cell r="G41">
            <v>388638.26968749991</v>
          </cell>
        </row>
        <row r="42">
          <cell r="B42" t="str">
            <v xml:space="preserve">b) Nh©n c«ng </v>
          </cell>
        </row>
        <row r="43">
          <cell r="A43" t="str">
            <v>03,1113</v>
          </cell>
          <cell r="B43" t="str">
            <v>§µo ®Êt hè mãng ®Êt cÊp 3</v>
          </cell>
          <cell r="C43" t="str">
            <v>m3</v>
          </cell>
          <cell r="D43">
            <v>1.75</v>
          </cell>
          <cell r="E43">
            <v>1</v>
          </cell>
          <cell r="F43">
            <v>24428</v>
          </cell>
          <cell r="H43">
            <v>42749</v>
          </cell>
        </row>
        <row r="44">
          <cell r="A44" t="str">
            <v>03,2203</v>
          </cell>
          <cell r="B44" t="str">
            <v>LÊp ®Êt hè mãng</v>
          </cell>
          <cell r="C44" t="str">
            <v>m3</v>
          </cell>
          <cell r="D44">
            <v>0.12</v>
          </cell>
          <cell r="E44">
            <v>1</v>
          </cell>
          <cell r="F44">
            <v>10890</v>
          </cell>
          <cell r="H44">
            <v>1306.8</v>
          </cell>
        </row>
        <row r="45">
          <cell r="B45" t="str">
            <v>VËn chuyÓn bª t«ng</v>
          </cell>
          <cell r="C45" t="str">
            <v>m3</v>
          </cell>
          <cell r="D45">
            <v>1.75</v>
          </cell>
          <cell r="E45">
            <v>1</v>
          </cell>
          <cell r="F45">
            <v>14579.544099999999</v>
          </cell>
          <cell r="H45">
            <v>25514.202174999999</v>
          </cell>
        </row>
        <row r="46">
          <cell r="A46" t="str">
            <v>ChiÕt tÝnh</v>
          </cell>
          <cell r="B46" t="str">
            <v>§æ bª t«ng M100</v>
          </cell>
          <cell r="C46" t="str">
            <v>m3</v>
          </cell>
          <cell r="D46">
            <v>1.75</v>
          </cell>
          <cell r="E46">
            <v>1</v>
          </cell>
          <cell r="F46">
            <v>45030</v>
          </cell>
          <cell r="H46">
            <v>78802.5</v>
          </cell>
        </row>
        <row r="47">
          <cell r="A47" t="str">
            <v>02.1741</v>
          </cell>
          <cell r="B47" t="str">
            <v>V/c dông cô thi c«ng</v>
          </cell>
          <cell r="C47" t="str">
            <v>tÊn</v>
          </cell>
          <cell r="D47">
            <v>0.05</v>
          </cell>
          <cell r="E47">
            <v>0.1</v>
          </cell>
          <cell r="F47">
            <v>95946</v>
          </cell>
          <cell r="H47">
            <v>479.73</v>
          </cell>
        </row>
        <row r="49">
          <cell r="A49" t="str">
            <v>m2</v>
          </cell>
          <cell r="B49" t="str">
            <v>Mãng M2</v>
          </cell>
          <cell r="G49">
            <v>444158.0224999999</v>
          </cell>
          <cell r="H49">
            <v>169861.6182</v>
          </cell>
        </row>
        <row r="50">
          <cell r="B50" t="str">
            <v>a)VËt liÖu</v>
          </cell>
        </row>
        <row r="51">
          <cell r="B51" t="str">
            <v>Bª t«ng M100</v>
          </cell>
          <cell r="C51" t="str">
            <v>m3</v>
          </cell>
          <cell r="D51">
            <v>2</v>
          </cell>
          <cell r="E51">
            <v>1.0249999999999999</v>
          </cell>
          <cell r="F51">
            <v>216662.44999999998</v>
          </cell>
          <cell r="G51">
            <v>444158.0224999999</v>
          </cell>
        </row>
        <row r="52">
          <cell r="B52" t="str">
            <v xml:space="preserve">b) Nh©n c«ng </v>
          </cell>
        </row>
        <row r="53">
          <cell r="A53" t="str">
            <v>03,1113</v>
          </cell>
          <cell r="B53" t="str">
            <v>§µo ®Êt hè mãng ®Êt cÊp 3</v>
          </cell>
          <cell r="C53" t="str">
            <v>m3</v>
          </cell>
          <cell r="D53">
            <v>2</v>
          </cell>
          <cell r="E53">
            <v>1</v>
          </cell>
          <cell r="F53">
            <v>24428</v>
          </cell>
          <cell r="H53">
            <v>48856</v>
          </cell>
        </row>
        <row r="54">
          <cell r="A54" t="str">
            <v>03,2203</v>
          </cell>
          <cell r="B54" t="str">
            <v>LÊp ®Êt hè mãng</v>
          </cell>
          <cell r="C54" t="str">
            <v>m3</v>
          </cell>
          <cell r="D54">
            <v>0.12</v>
          </cell>
          <cell r="E54">
            <v>1</v>
          </cell>
          <cell r="F54">
            <v>10890</v>
          </cell>
          <cell r="H54">
            <v>1306.8</v>
          </cell>
        </row>
        <row r="55">
          <cell r="B55" t="str">
            <v>VËn chuyÓn bª t«ng</v>
          </cell>
          <cell r="C55" t="str">
            <v>m3</v>
          </cell>
          <cell r="D55">
            <v>2</v>
          </cell>
          <cell r="E55">
            <v>1</v>
          </cell>
          <cell r="F55">
            <v>14579.544099999999</v>
          </cell>
          <cell r="H55">
            <v>29159.088199999998</v>
          </cell>
        </row>
        <row r="56">
          <cell r="A56" t="str">
            <v>ChiÕt tÝnh</v>
          </cell>
          <cell r="B56" t="str">
            <v>§æ bª t«ng M100</v>
          </cell>
          <cell r="C56" t="str">
            <v>m3</v>
          </cell>
          <cell r="D56">
            <v>2</v>
          </cell>
          <cell r="E56">
            <v>1</v>
          </cell>
          <cell r="F56">
            <v>45030</v>
          </cell>
          <cell r="H56">
            <v>90060</v>
          </cell>
        </row>
        <row r="57">
          <cell r="A57" t="str">
            <v>02.1741</v>
          </cell>
          <cell r="B57" t="str">
            <v>V/c dông cô thi c«ng</v>
          </cell>
          <cell r="C57" t="str">
            <v>tÊn</v>
          </cell>
          <cell r="D57">
            <v>0.05</v>
          </cell>
          <cell r="E57">
            <v>0.1</v>
          </cell>
          <cell r="F57">
            <v>95946</v>
          </cell>
          <cell r="H57">
            <v>479.73</v>
          </cell>
        </row>
        <row r="59">
          <cell r="A59" t="str">
            <v>8,5a</v>
          </cell>
          <cell r="B59" t="str">
            <v>Cét ®iÖn 8,5a</v>
          </cell>
          <cell r="G59">
            <v>569610</v>
          </cell>
          <cell r="H59">
            <v>101634.485</v>
          </cell>
        </row>
        <row r="60">
          <cell r="B60" t="str">
            <v>a)VËt liÖu</v>
          </cell>
        </row>
        <row r="61">
          <cell r="B61" t="str">
            <v>Cét ®iÖn 8,5a</v>
          </cell>
          <cell r="C61" t="str">
            <v>cét</v>
          </cell>
          <cell r="D61">
            <v>1</v>
          </cell>
          <cell r="E61">
            <v>1.002</v>
          </cell>
          <cell r="F61">
            <v>560000</v>
          </cell>
          <cell r="G61">
            <v>561120</v>
          </cell>
        </row>
        <row r="62">
          <cell r="A62" t="str">
            <v>05,5211</v>
          </cell>
          <cell r="B62" t="str">
            <v>VËt liÖu phô</v>
          </cell>
          <cell r="C62" t="str">
            <v>cét</v>
          </cell>
          <cell r="D62">
            <v>1</v>
          </cell>
          <cell r="E62">
            <v>1</v>
          </cell>
          <cell r="F62">
            <v>8490</v>
          </cell>
          <cell r="G62">
            <v>8490</v>
          </cell>
        </row>
        <row r="63">
          <cell r="B63" t="str">
            <v>b)Nh©n c«ng</v>
          </cell>
          <cell r="H63">
            <v>0</v>
          </cell>
        </row>
        <row r="64">
          <cell r="A64" t="str">
            <v>02,1461</v>
          </cell>
          <cell r="B64" t="str">
            <v>V/c cét 100m</v>
          </cell>
          <cell r="C64" t="str">
            <v>tÊn</v>
          </cell>
          <cell r="D64">
            <v>0.85</v>
          </cell>
          <cell r="E64">
            <v>0.1</v>
          </cell>
          <cell r="F64">
            <v>140241</v>
          </cell>
          <cell r="H64">
            <v>11920.485000000001</v>
          </cell>
        </row>
        <row r="65">
          <cell r="A65" t="str">
            <v>02,1481</v>
          </cell>
          <cell r="B65" t="str">
            <v>V/c dông cô thñ c«ng cét</v>
          </cell>
          <cell r="C65" t="str">
            <v>tÊn</v>
          </cell>
          <cell r="D65">
            <v>1</v>
          </cell>
          <cell r="E65">
            <v>0.1</v>
          </cell>
          <cell r="F65">
            <v>91090</v>
          </cell>
          <cell r="H65">
            <v>9109</v>
          </cell>
        </row>
        <row r="66">
          <cell r="A66" t="str">
            <v>05.5211</v>
          </cell>
          <cell r="B66" t="str">
            <v>Dùng cét</v>
          </cell>
          <cell r="C66" t="str">
            <v xml:space="preserve">c¸i </v>
          </cell>
          <cell r="D66">
            <v>1</v>
          </cell>
          <cell r="E66">
            <v>1</v>
          </cell>
          <cell r="F66">
            <v>80605</v>
          </cell>
          <cell r="H66">
            <v>80605</v>
          </cell>
        </row>
        <row r="68">
          <cell r="A68" t="str">
            <v>8,5b</v>
          </cell>
          <cell r="B68" t="str">
            <v>Cét ®iÖn 8,5b</v>
          </cell>
          <cell r="G68">
            <v>604680</v>
          </cell>
          <cell r="H68">
            <v>101634.485</v>
          </cell>
        </row>
        <row r="69">
          <cell r="B69" t="str">
            <v>a)VËt liÖu</v>
          </cell>
        </row>
        <row r="70">
          <cell r="B70" t="str">
            <v>Cét ®iÖn 8,5b</v>
          </cell>
          <cell r="C70" t="str">
            <v>cét</v>
          </cell>
          <cell r="D70">
            <v>1</v>
          </cell>
          <cell r="E70">
            <v>1.002</v>
          </cell>
          <cell r="F70">
            <v>595000</v>
          </cell>
          <cell r="G70">
            <v>596190</v>
          </cell>
        </row>
        <row r="71">
          <cell r="A71" t="str">
            <v>05,5211</v>
          </cell>
          <cell r="B71" t="str">
            <v>VËt liÖu phô</v>
          </cell>
          <cell r="C71" t="str">
            <v>cét</v>
          </cell>
          <cell r="D71">
            <v>1</v>
          </cell>
          <cell r="E71">
            <v>1</v>
          </cell>
          <cell r="F71">
            <v>8490</v>
          </cell>
          <cell r="G71">
            <v>8490</v>
          </cell>
        </row>
        <row r="72">
          <cell r="B72" t="str">
            <v>b)Nh©n c«ng</v>
          </cell>
          <cell r="H72">
            <v>0</v>
          </cell>
        </row>
        <row r="73">
          <cell r="A73" t="str">
            <v>02,1461</v>
          </cell>
          <cell r="B73" t="str">
            <v>V/c cét 100m</v>
          </cell>
          <cell r="C73" t="str">
            <v>tÊn</v>
          </cell>
          <cell r="D73">
            <v>0.85</v>
          </cell>
          <cell r="E73">
            <v>0.1</v>
          </cell>
          <cell r="F73">
            <v>140241</v>
          </cell>
          <cell r="H73">
            <v>11920.485000000001</v>
          </cell>
        </row>
        <row r="74">
          <cell r="A74" t="str">
            <v>02,1481</v>
          </cell>
          <cell r="B74" t="str">
            <v>V/c dông cô thñ c«ng cét</v>
          </cell>
          <cell r="C74" t="str">
            <v>tÊn</v>
          </cell>
          <cell r="D74">
            <v>1</v>
          </cell>
          <cell r="E74">
            <v>0.1</v>
          </cell>
          <cell r="F74">
            <v>91090</v>
          </cell>
          <cell r="H74">
            <v>9109</v>
          </cell>
        </row>
        <row r="75">
          <cell r="A75" t="str">
            <v>05.5211</v>
          </cell>
          <cell r="B75" t="str">
            <v>Dùng cét</v>
          </cell>
          <cell r="C75" t="str">
            <v xml:space="preserve">c¸i </v>
          </cell>
          <cell r="D75">
            <v>1</v>
          </cell>
          <cell r="E75">
            <v>1</v>
          </cell>
          <cell r="F75">
            <v>80605</v>
          </cell>
          <cell r="H75">
            <v>80605</v>
          </cell>
        </row>
        <row r="77">
          <cell r="A77" t="str">
            <v>8a</v>
          </cell>
          <cell r="B77" t="str">
            <v>Cét ®iÖn 8a</v>
          </cell>
          <cell r="G77">
            <v>569610</v>
          </cell>
          <cell r="H77">
            <v>100232.075</v>
          </cell>
        </row>
        <row r="78">
          <cell r="B78" t="str">
            <v>a)VËt liÖu</v>
          </cell>
        </row>
        <row r="79">
          <cell r="B79" t="str">
            <v>Cét ®iÖn 8a</v>
          </cell>
          <cell r="C79" t="str">
            <v>cét</v>
          </cell>
          <cell r="D79">
            <v>1</v>
          </cell>
          <cell r="E79">
            <v>1.002</v>
          </cell>
          <cell r="F79">
            <v>560000</v>
          </cell>
          <cell r="G79">
            <v>561120</v>
          </cell>
        </row>
        <row r="80">
          <cell r="A80" t="str">
            <v>05,5211</v>
          </cell>
          <cell r="B80" t="str">
            <v>VËt liÖu phô</v>
          </cell>
          <cell r="C80" t="str">
            <v>cét</v>
          </cell>
          <cell r="D80">
            <v>1</v>
          </cell>
          <cell r="E80">
            <v>1</v>
          </cell>
          <cell r="F80">
            <v>8490</v>
          </cell>
          <cell r="G80">
            <v>8490</v>
          </cell>
        </row>
        <row r="81">
          <cell r="B81" t="str">
            <v>b)Nh©n c«ng</v>
          </cell>
          <cell r="H81">
            <v>0</v>
          </cell>
        </row>
        <row r="82">
          <cell r="A82" t="str">
            <v>02,1461</v>
          </cell>
          <cell r="B82" t="str">
            <v>V/c cét 100m</v>
          </cell>
          <cell r="C82" t="str">
            <v>tÊn</v>
          </cell>
          <cell r="D82">
            <v>0.75</v>
          </cell>
          <cell r="E82">
            <v>0.1</v>
          </cell>
          <cell r="F82">
            <v>140241</v>
          </cell>
          <cell r="H82">
            <v>10518.075000000001</v>
          </cell>
        </row>
        <row r="83">
          <cell r="A83" t="str">
            <v>02,1481</v>
          </cell>
          <cell r="B83" t="str">
            <v>V/c dông cô thñ c«ng cét</v>
          </cell>
          <cell r="C83" t="str">
            <v>tÊn</v>
          </cell>
          <cell r="D83">
            <v>1</v>
          </cell>
          <cell r="E83">
            <v>0.1</v>
          </cell>
          <cell r="F83">
            <v>91090</v>
          </cell>
          <cell r="H83">
            <v>9109</v>
          </cell>
        </row>
        <row r="84">
          <cell r="A84" t="str">
            <v>05.5211</v>
          </cell>
          <cell r="B84" t="str">
            <v>Dùng cét</v>
          </cell>
          <cell r="C84" t="str">
            <v xml:space="preserve">c¸i </v>
          </cell>
          <cell r="D84">
            <v>1</v>
          </cell>
          <cell r="E84">
            <v>1</v>
          </cell>
          <cell r="F84">
            <v>80605</v>
          </cell>
          <cell r="H84">
            <v>80605</v>
          </cell>
        </row>
        <row r="86">
          <cell r="A86" t="str">
            <v>8b</v>
          </cell>
          <cell r="B86" t="str">
            <v>Cét ®iÖn 8b</v>
          </cell>
          <cell r="G86">
            <v>604680</v>
          </cell>
          <cell r="H86">
            <v>100232.075</v>
          </cell>
        </row>
        <row r="87">
          <cell r="B87" t="str">
            <v>a)VËt liÖu</v>
          </cell>
        </row>
        <row r="88">
          <cell r="B88" t="str">
            <v>Cét ®iÖn 8b</v>
          </cell>
          <cell r="C88" t="str">
            <v>cét</v>
          </cell>
          <cell r="D88">
            <v>1</v>
          </cell>
          <cell r="E88">
            <v>1.002</v>
          </cell>
          <cell r="F88">
            <v>595000</v>
          </cell>
          <cell r="G88">
            <v>596190</v>
          </cell>
        </row>
        <row r="89">
          <cell r="A89" t="str">
            <v>05,5211</v>
          </cell>
          <cell r="B89" t="str">
            <v>VËt liÖu phô</v>
          </cell>
          <cell r="C89" t="str">
            <v>cét</v>
          </cell>
          <cell r="D89">
            <v>1</v>
          </cell>
          <cell r="E89">
            <v>1</v>
          </cell>
          <cell r="F89">
            <v>8490</v>
          </cell>
          <cell r="G89">
            <v>8490</v>
          </cell>
        </row>
        <row r="90">
          <cell r="B90" t="str">
            <v>b)Nh©n c«ng</v>
          </cell>
          <cell r="H90">
            <v>0</v>
          </cell>
        </row>
        <row r="91">
          <cell r="A91" t="str">
            <v>02,1461</v>
          </cell>
          <cell r="B91" t="str">
            <v>V/c cét 100m</v>
          </cell>
          <cell r="C91" t="str">
            <v>tÊn</v>
          </cell>
          <cell r="D91">
            <v>0.75</v>
          </cell>
          <cell r="E91">
            <v>0.1</v>
          </cell>
          <cell r="F91">
            <v>140241</v>
          </cell>
          <cell r="H91">
            <v>10518.075000000001</v>
          </cell>
        </row>
        <row r="92">
          <cell r="A92" t="str">
            <v>02,1481</v>
          </cell>
          <cell r="B92" t="str">
            <v>V/c dông cô thñ c«ng cét</v>
          </cell>
          <cell r="C92" t="str">
            <v>tÊn</v>
          </cell>
          <cell r="D92">
            <v>1</v>
          </cell>
          <cell r="E92">
            <v>0.1</v>
          </cell>
          <cell r="F92">
            <v>91090</v>
          </cell>
          <cell r="H92">
            <v>9109</v>
          </cell>
        </row>
        <row r="93">
          <cell r="A93" t="str">
            <v>05.5211</v>
          </cell>
          <cell r="B93" t="str">
            <v>Dùng cét</v>
          </cell>
          <cell r="C93" t="str">
            <v xml:space="preserve">c¸i </v>
          </cell>
          <cell r="D93">
            <v>1</v>
          </cell>
          <cell r="E93">
            <v>1</v>
          </cell>
          <cell r="F93">
            <v>80605</v>
          </cell>
          <cell r="H93">
            <v>80605</v>
          </cell>
        </row>
      </sheetData>
      <sheetData sheetId="24" refreshError="1"/>
      <sheetData sheetId="25" refreshError="1"/>
      <sheetData sheetId="26" refreshError="1"/>
      <sheetData sheetId="27" refreshError="1"/>
      <sheetData sheetId="28"/>
      <sheetData sheetId="29"/>
      <sheetData sheetId="30"/>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GIA CUOC"/>
      <sheetName val="VUA XM"/>
      <sheetName val="VUA BT"/>
      <sheetName val="Sheet10"/>
      <sheetName val="NC"/>
      <sheetName val="XM"/>
      <sheetName val="CUOC VC"/>
    </sheetNames>
    <sheetDataSet>
      <sheetData sheetId="0"/>
      <sheetData sheetId="1"/>
      <sheetData sheetId="2"/>
      <sheetData sheetId="3"/>
      <sheetData sheetId="4"/>
      <sheetData sheetId="5"/>
      <sheetData sheetId="6"/>
      <sheetData sheetId="7"/>
      <sheetData sheetId="8"/>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NPV"/>
      <sheetName val="sensitivity"/>
      <sheetName val="BEP"/>
      <sheetName val="DEsensi"/>
      <sheetName val="Assumptions"/>
      <sheetName val="gas Rev"/>
      <sheetName val="profile oil and gas"/>
      <sheetName val="Oil revenue"/>
      <sheetName val="Opex"/>
      <sheetName val="Capex"/>
      <sheetName val="Capex phasing"/>
      <sheetName val="Depn schedule"/>
      <sheetName val="past cost details"/>
      <sheetName val="PP"/>
      <sheetName val="DE sensi print"/>
      <sheetName val="DE schedule"/>
      <sheetName val="profiles-well wi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INDEX"/>
      <sheetName val="INDEX2"/>
      <sheetName val="up-cb"/>
      <sheetName val="cost-breakdown"/>
      <sheetName val="up-pc"/>
      <sheetName val="process-cost"/>
      <sheetName val="process-cost-base"/>
      <sheetName val="up-ec"/>
      <sheetName val="equip-cost"/>
      <sheetName val="equip-cost-base"/>
      <sheetName val="labor"/>
      <sheetName val="material"/>
      <sheetName val="equip-base"/>
      <sheetName val="process-cos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OQ-1"/>
      <sheetName val="BOQ-2"/>
      <sheetName val="BOQ-3"/>
      <sheetName val="BOQ-3 (2)"/>
      <sheetName val="BOQ-4"/>
      <sheetName val="BOQ-5"/>
      <sheetName val="BOQ-6"/>
      <sheetName val="BOQ-6c"/>
      <sheetName val="BOQ-7"/>
      <sheetName val="BOQ-8"/>
      <sheetName val="equipment"/>
      <sheetName val="TongHop"/>
      <sheetName val="XL4Poppy"/>
      <sheetName val="BOQ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Congty"/>
      <sheetName val="VPPN"/>
      <sheetName val="XN74"/>
      <sheetName val="XN54"/>
      <sheetName val="XN33"/>
      <sheetName val="NK96"/>
      <sheetName val="XL4Test5"/>
      <sheetName val="Sheet13"/>
      <sheetName val="DTDD"/>
      <sheetName val="DTCD"/>
      <sheetName val="DTDD2003"/>
      <sheetName val="Sheet2"/>
      <sheetName val="Vayvon"/>
      <sheetName val="Sheet5"/>
      <sheetName val="Sheet4"/>
      <sheetName val="Sheet1"/>
      <sheetName val="Tdien"/>
      <sheetName val="DTSON ADB3-N2"/>
      <sheetName val="Sheet12"/>
      <sheetName val="Sheet11"/>
      <sheetName val="Sheet10"/>
      <sheetName val="Sheet9"/>
      <sheetName val="Sheet7"/>
      <sheetName val="BangketienvayNHS"/>
      <sheetName val="Sheet6"/>
      <sheetName val="Sheet15"/>
      <sheetName val="Sheet3"/>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Gia VL"/>
      <sheetName val="Bang gia ca may"/>
      <sheetName val="Bang luong CB"/>
      <sheetName val="Bang P.tich CT"/>
      <sheetName val="D.toan chi tiet"/>
      <sheetName val="Bang TH Dtoan"/>
      <sheetName val="XXXXXXXX"/>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Sheet2"/>
      <sheetName val="Sheet3"/>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M0+KM1"/>
      <sheetName val="KM1+KM2"/>
      <sheetName val="KM2+KM3"/>
      <sheetName val="Nen-Mat"/>
      <sheetName val="Ho ga"/>
      <sheetName val="Ho thu"/>
      <sheetName val=" Kl ranh kin BT, H30"/>
      <sheetName val="1.2-Kluong bo via &amp; rdan"/>
      <sheetName val="2.2-Kluong lat he"/>
      <sheetName val="BIA KP"/>
      <sheetName val="ccdc"/>
      <sheetName val="pbnvlieu"/>
      <sheetName val="NKNVLIEUBSUNG"/>
      <sheetName val="pbcpqlq4"/>
      <sheetName val="pbcpchung"/>
      <sheetName val="pbccdcDUNG"/>
      <sheetName val="NVLQ1+2,03"/>
      <sheetName val="CCDCQ1+2.03"/>
      <sheetName val="1421Q1+2"/>
      <sheetName val="XXXXXXX0"/>
      <sheetName val="Congty"/>
      <sheetName val="VPPN"/>
      <sheetName val="XN74"/>
      <sheetName val="XN54"/>
      <sheetName val="XN33"/>
      <sheetName val="NK96"/>
      <sheetName val="XL4Test5"/>
      <sheetName val="T3"/>
      <sheetName val="KCT moi"/>
      <sheetName val="KCT moi (2)"/>
      <sheetName val="Hoi"/>
      <sheetName val="T4"/>
      <sheetName val="T5"/>
      <sheetName val="Quytien mat2003 baocao)"/>
      <sheetName val="T4 (2)"/>
      <sheetName val="T6"/>
      <sheetName val="T6Bich"/>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Ph-Thu"/>
      <sheetName val="Ph-Thu (2)"/>
      <sheetName val="PC (2)"/>
      <sheetName val="Chart2"/>
      <sheetName val="Chart1"/>
      <sheetName val="PC (3)"/>
      <sheetName val="KHOI LUONG"/>
      <sheetName val="tong hop"/>
      <sheetName val="phan tich DG"/>
      <sheetName val="gia vat lieu"/>
      <sheetName val="gia xe may"/>
      <sheetName val="gia nhan cong"/>
      <sheetName val="NEW_PAN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sheetData sheetId="376"/>
      <sheetData sheetId="377"/>
      <sheetData sheetId="378"/>
      <sheetData sheetId="379"/>
      <sheetData sheetId="380"/>
      <sheetData sheetId="38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s>
    <sheetDataSet>
      <sheetData sheetId="0" refreshError="1"/>
      <sheetData sheetId="1" refreshError="1">
        <row r="6">
          <cell r="B6" t="str">
            <v>VËt liÖu</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E28">
            <v>4447.62</v>
          </cell>
        </row>
        <row r="29">
          <cell r="A29" t="str">
            <v>8000</v>
          </cell>
          <cell r="B29" t="str">
            <v>ThÐp trßn D&lt;= 12mm A2</v>
          </cell>
          <cell r="C29" t="str">
            <v>kg</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row>
        <row r="70">
          <cell r="A70" t="str">
            <v>0406</v>
          </cell>
          <cell r="B70" t="str">
            <v>èng bª t«ng ly t©m D400mm (èng dµi 2m)</v>
          </cell>
          <cell r="C70" t="str">
            <v>m</v>
          </cell>
          <cell r="D70">
            <v>645.54</v>
          </cell>
          <cell r="E70">
            <v>104761.9</v>
          </cell>
        </row>
        <row r="71">
          <cell r="A71">
            <v>8001</v>
          </cell>
          <cell r="B71" t="str">
            <v>N¾p ga gang</v>
          </cell>
          <cell r="C71" t="str">
            <v>c¸i</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B80" t="str">
            <v>M¸y thi c«ng</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F98">
            <v>50057508</v>
          </cell>
        </row>
        <row r="99">
          <cell r="A99" t="str">
            <v>.</v>
          </cell>
          <cell r="B99" t="str">
            <v>Nh©n c«ng kh¸c</v>
          </cell>
        </row>
        <row r="100">
          <cell r="A100" t="str">
            <v>.</v>
          </cell>
          <cell r="B100" t="str">
            <v>M¸y thi c«ng kh¸c</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row>
        <row r="125">
          <cell r="A125" t="str">
            <v>b</v>
          </cell>
          <cell r="B125" t="str">
            <v>§óc tÊm ®an mèi nèi</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row>
        <row r="130">
          <cell r="A130" t="str">
            <v>b</v>
          </cell>
          <cell r="B130" t="str">
            <v>§óc tÊm ®an mèi nèi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PEDESB"/>
    </sheetNames>
    <sheetDataSet>
      <sheetData sheetId="0" refreshError="1"/>
      <sheetData sheetId="1" refreshError="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ude"/>
      <sheetName val="N gas"/>
      <sheetName val="VAP"/>
      <sheetName val="Survey-DSO"/>
      <sheetName val="Exp. Drilling DSO"/>
      <sheetName val="Dev. Drilling"/>
      <sheetName val="Res.Accrn. 0405"/>
      <sheetName val="N. Gas Prdn."/>
      <sheetName val="PRESENT."/>
    </sheetNames>
    <sheetDataSet>
      <sheetData sheetId="0"/>
      <sheetData sheetId="1"/>
      <sheetData sheetId="2"/>
      <sheetData sheetId="3"/>
      <sheetData sheetId="4"/>
      <sheetData sheetId="5"/>
      <sheetData sheetId="6"/>
      <sheetData sheetId="7"/>
      <sheetData sheetId="8"/>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Y-TL"/>
      <sheetName val="CHAY-TL.XLS"/>
    </sheetNames>
    <definedNames>
      <definedName name="TLTH"/>
    </defined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仮設"/>
      <sheetName val="共機J"/>
      <sheetName val="共機計算"/>
      <sheetName val="共機輸送"/>
    </sheetNames>
    <sheetDataSet>
      <sheetData sheetId="0"/>
      <sheetData sheetId="1"/>
      <sheetData sheetId="2"/>
      <sheetData sheetId="3"/>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hn"/>
      <sheetName val="GVT"/>
      <sheetName val="dm56"/>
      <sheetName val="dgth"/>
    </sheetNames>
    <sheetDataSet>
      <sheetData sheetId="0" refreshError="1">
        <row r="4">
          <cell r="A4">
            <v>20011</v>
          </cell>
          <cell r="B4" t="str">
            <v xml:space="preserve">  PhŸ dë tõéng g­ch th¶p hçn 4m        </v>
          </cell>
          <cell r="C4" t="str">
            <v>m3</v>
          </cell>
          <cell r="D4">
            <v>0</v>
          </cell>
          <cell r="E4">
            <v>13079</v>
          </cell>
          <cell r="F4">
            <v>0</v>
          </cell>
        </row>
        <row r="5">
          <cell r="A5">
            <v>20012</v>
          </cell>
          <cell r="B5" t="str">
            <v xml:space="preserve">  PhŸ ½ë tõéng g­ch  cao hçn 4m        </v>
          </cell>
          <cell r="C5" t="str">
            <v>m3</v>
          </cell>
          <cell r="D5">
            <v>0</v>
          </cell>
          <cell r="E5">
            <v>22808</v>
          </cell>
          <cell r="F5">
            <v>0</v>
          </cell>
        </row>
        <row r="6">
          <cell r="A6">
            <v>20013</v>
          </cell>
          <cell r="B6" t="str">
            <v xml:space="preserve"> PhŸ dë tõéng ½Ÿ th¶p hçn 4m          </v>
          </cell>
          <cell r="C6" t="str">
            <v>m3</v>
          </cell>
          <cell r="D6">
            <v>0</v>
          </cell>
          <cell r="E6">
            <v>16430</v>
          </cell>
          <cell r="F6">
            <v>0</v>
          </cell>
        </row>
        <row r="7">
          <cell r="A7">
            <v>20014</v>
          </cell>
          <cell r="B7" t="str">
            <v xml:space="preserve"> PhŸ dë tuéng ½Ÿ    cao hon 4m        </v>
          </cell>
          <cell r="C7" t="str">
            <v>m3</v>
          </cell>
          <cell r="D7">
            <v>0</v>
          </cell>
          <cell r="E7">
            <v>26158</v>
          </cell>
          <cell r="F7">
            <v>0</v>
          </cell>
        </row>
        <row r="8">
          <cell r="A8">
            <v>20015</v>
          </cell>
          <cell r="B8" t="str">
            <v xml:space="preserve"> PhŸ dë BT g­ch vë &lt;= 4m              </v>
          </cell>
          <cell r="C8" t="str">
            <v>m3</v>
          </cell>
          <cell r="D8">
            <v>0</v>
          </cell>
          <cell r="E8">
            <v>18051</v>
          </cell>
          <cell r="F8">
            <v>0</v>
          </cell>
        </row>
        <row r="9">
          <cell r="A9">
            <v>20016</v>
          </cell>
          <cell r="B9" t="str">
            <v xml:space="preserve"> PhŸ dë BT g­ch vë &lt;= 4m              </v>
          </cell>
          <cell r="C9" t="str">
            <v>m3</v>
          </cell>
          <cell r="D9">
            <v>0</v>
          </cell>
          <cell r="E9">
            <v>21727</v>
          </cell>
          <cell r="F9">
            <v>0</v>
          </cell>
        </row>
        <row r="10">
          <cell r="A10">
            <v>20017</v>
          </cell>
          <cell r="B10" t="str">
            <v xml:space="preserve"> PhŸ dë bÅ táng than x×                   </v>
          </cell>
          <cell r="C10" t="str">
            <v>m3</v>
          </cell>
          <cell r="D10">
            <v>0</v>
          </cell>
          <cell r="E10">
            <v>19673</v>
          </cell>
          <cell r="F10">
            <v>0</v>
          </cell>
        </row>
        <row r="11">
          <cell r="A11">
            <v>20021</v>
          </cell>
          <cell r="B11" t="str">
            <v xml:space="preserve"> PhŸ dë BT t¨ng réi                       </v>
          </cell>
          <cell r="C11" t="str">
            <v>m3</v>
          </cell>
          <cell r="D11">
            <v>0</v>
          </cell>
          <cell r="E11">
            <v>20213</v>
          </cell>
          <cell r="F11">
            <v>0</v>
          </cell>
        </row>
        <row r="12">
          <cell r="A12">
            <v>20022</v>
          </cell>
          <cell r="B12" t="str">
            <v xml:space="preserve"> PhŸ dë BT nËn,mÜng  (kháng ct)           </v>
          </cell>
          <cell r="C12" t="str">
            <v>m3</v>
          </cell>
          <cell r="D12">
            <v>0</v>
          </cell>
          <cell r="E12">
            <v>38481</v>
          </cell>
          <cell r="F12">
            <v>0</v>
          </cell>
        </row>
        <row r="13">
          <cell r="A13">
            <v>20023</v>
          </cell>
          <cell r="B13" t="str">
            <v xml:space="preserve"> PhŸ dë BT nËn,mÜng  (cÜ th¾p )           </v>
          </cell>
          <cell r="C13" t="str">
            <v>m3</v>
          </cell>
          <cell r="D13">
            <v>0</v>
          </cell>
          <cell r="E13">
            <v>55127</v>
          </cell>
          <cell r="F13">
            <v>0</v>
          </cell>
        </row>
        <row r="14">
          <cell r="A14">
            <v>20024</v>
          </cell>
          <cell r="B14" t="str">
            <v xml:space="preserve"> PhŸ dë tõéng,cæt th¶p hçn 4m         </v>
          </cell>
          <cell r="C14" t="str">
            <v>m3</v>
          </cell>
          <cell r="D14">
            <v>0</v>
          </cell>
          <cell r="E14">
            <v>50803</v>
          </cell>
          <cell r="F14">
            <v>0</v>
          </cell>
        </row>
        <row r="15">
          <cell r="A15">
            <v>20025</v>
          </cell>
          <cell r="B15" t="str">
            <v xml:space="preserve"> PhŸ dë tõéng cæt   cao hçn 4m        </v>
          </cell>
          <cell r="C15" t="str">
            <v>m3</v>
          </cell>
          <cell r="D15">
            <v>0</v>
          </cell>
          <cell r="E15">
            <v>96094</v>
          </cell>
          <cell r="F15">
            <v>0</v>
          </cell>
        </row>
        <row r="16">
          <cell r="A16">
            <v>20026</v>
          </cell>
          <cell r="B16" t="str">
            <v xml:space="preserve"> PhŸ dë BT x¡,d·m  th¶p hçn 4m        </v>
          </cell>
          <cell r="C16" t="str">
            <v>m3</v>
          </cell>
          <cell r="D16">
            <v>0</v>
          </cell>
          <cell r="E16">
            <v>57289</v>
          </cell>
          <cell r="F16">
            <v>0</v>
          </cell>
        </row>
        <row r="17">
          <cell r="A17">
            <v>20027</v>
          </cell>
          <cell r="B17" t="str">
            <v xml:space="preserve"> PhŸ dë BT x¡ d·m   cao hon 4m        </v>
          </cell>
          <cell r="C17" t="str">
            <v>m3</v>
          </cell>
          <cell r="D17">
            <v>0</v>
          </cell>
          <cell r="E17">
            <v>98364</v>
          </cell>
          <cell r="F17">
            <v>0</v>
          </cell>
        </row>
        <row r="18">
          <cell r="A18">
            <v>20031</v>
          </cell>
          <cell r="B18" t="str">
            <v xml:space="preserve"> PhŸ dë kÆt c¶u gå th¶p hçn 4m        </v>
          </cell>
          <cell r="C18" t="str">
            <v>m3</v>
          </cell>
          <cell r="D18">
            <v>0</v>
          </cell>
          <cell r="E18">
            <v>20429</v>
          </cell>
          <cell r="F18">
            <v>0</v>
          </cell>
        </row>
        <row r="19">
          <cell r="A19">
            <v>20032</v>
          </cell>
          <cell r="B19" t="str">
            <v xml:space="preserve"> PhŸ dë kÆt c¶u gå  cao hçn 4m        </v>
          </cell>
          <cell r="C19" t="str">
            <v>m3</v>
          </cell>
          <cell r="D19">
            <v>0</v>
          </cell>
          <cell r="E19">
            <v>32320</v>
          </cell>
          <cell r="F19">
            <v>0</v>
          </cell>
        </row>
        <row r="20">
          <cell r="A20">
            <v>20033</v>
          </cell>
          <cell r="B20" t="str">
            <v xml:space="preserve"> PhŸ dë kÆt c¶u s°t th¶p hçn 4m       </v>
          </cell>
          <cell r="C20" t="str">
            <v>t¶n</v>
          </cell>
          <cell r="D20">
            <v>0</v>
          </cell>
          <cell r="E20">
            <v>70260</v>
          </cell>
          <cell r="F20">
            <v>0</v>
          </cell>
        </row>
        <row r="21">
          <cell r="A21">
            <v>20034</v>
          </cell>
          <cell r="B21" t="str">
            <v xml:space="preserve"> PhŸ dë kÆt c¶u s°t cao hçn 4m        </v>
          </cell>
          <cell r="C21" t="str">
            <v>t¶n</v>
          </cell>
          <cell r="D21">
            <v>0</v>
          </cell>
          <cell r="E21">
            <v>95121</v>
          </cell>
          <cell r="F21">
            <v>0</v>
          </cell>
        </row>
        <row r="22">
          <cell r="A22">
            <v>20041</v>
          </cell>
          <cell r="B22" t="str">
            <v xml:space="preserve"> ThŸo dë mŸi ngÜi th¶p hçn 4m         </v>
          </cell>
          <cell r="C22" t="str">
            <v>m2</v>
          </cell>
          <cell r="D22">
            <v>0</v>
          </cell>
          <cell r="E22">
            <v>649</v>
          </cell>
          <cell r="F22">
            <v>0</v>
          </cell>
        </row>
        <row r="23">
          <cell r="A23">
            <v>20042</v>
          </cell>
          <cell r="B23" t="str">
            <v xml:space="preserve"> ThŸo dë mŸi ngÜi cao hçn   4m        </v>
          </cell>
          <cell r="C23" t="str">
            <v>m2</v>
          </cell>
          <cell r="D23">
            <v>0</v>
          </cell>
          <cell r="E23">
            <v>973</v>
          </cell>
          <cell r="F23">
            <v>0</v>
          </cell>
        </row>
        <row r="24">
          <cell r="A24">
            <v>20043</v>
          </cell>
          <cell r="B24" t="str">
            <v xml:space="preserve"> ThŸo dë mŸi tán th¶p hçn   4m        </v>
          </cell>
          <cell r="C24" t="str">
            <v>m2</v>
          </cell>
          <cell r="D24">
            <v>0</v>
          </cell>
          <cell r="E24">
            <v>324</v>
          </cell>
          <cell r="F24">
            <v>0</v>
          </cell>
        </row>
        <row r="25">
          <cell r="A25">
            <v>20044</v>
          </cell>
          <cell r="B25" t="str">
            <v xml:space="preserve"> ThŸo dë mŸi tán cao hçn    4m        </v>
          </cell>
          <cell r="C25" t="str">
            <v>m2</v>
          </cell>
          <cell r="D25">
            <v>0</v>
          </cell>
          <cell r="E25">
            <v>432</v>
          </cell>
          <cell r="F25">
            <v>0</v>
          </cell>
        </row>
        <row r="26">
          <cell r="A26">
            <v>20045</v>
          </cell>
          <cell r="B26" t="str">
            <v xml:space="preserve"> ThŸo dë mŸi fibroximang  &lt; 4m        </v>
          </cell>
          <cell r="C26" t="str">
            <v>m2</v>
          </cell>
          <cell r="D26">
            <v>0</v>
          </cell>
          <cell r="E26">
            <v>541</v>
          </cell>
          <cell r="F26">
            <v>0</v>
          </cell>
        </row>
        <row r="27">
          <cell r="A27">
            <v>20046</v>
          </cell>
          <cell r="B27" t="str">
            <v xml:space="preserve"> ThŸo dë mŸi fibro XM cao hçn 4m      </v>
          </cell>
          <cell r="C27" t="str">
            <v>m2</v>
          </cell>
          <cell r="D27">
            <v>0</v>
          </cell>
          <cell r="E27">
            <v>649</v>
          </cell>
          <cell r="F27">
            <v>0</v>
          </cell>
        </row>
        <row r="28">
          <cell r="A28">
            <v>20051</v>
          </cell>
          <cell r="B28" t="str">
            <v xml:space="preserve"> ThŸo dë tr·n                             </v>
          </cell>
          <cell r="C28" t="str">
            <v>m2</v>
          </cell>
          <cell r="D28">
            <v>0</v>
          </cell>
          <cell r="E28">
            <v>649</v>
          </cell>
          <cell r="F28">
            <v>0</v>
          </cell>
        </row>
        <row r="29">
          <cell r="A29">
            <v>20052</v>
          </cell>
          <cell r="B29" t="str">
            <v xml:space="preserve"> ThŸo dë cða                              </v>
          </cell>
          <cell r="C29" t="str">
            <v>m2</v>
          </cell>
          <cell r="D29">
            <v>0</v>
          </cell>
          <cell r="E29">
            <v>432</v>
          </cell>
          <cell r="F29">
            <v>0</v>
          </cell>
        </row>
        <row r="30">
          <cell r="A30">
            <v>20053</v>
          </cell>
          <cell r="B30" t="str">
            <v xml:space="preserve"> ThŸo dë g­ch âp tõéng                    </v>
          </cell>
          <cell r="C30" t="str">
            <v>m2</v>
          </cell>
          <cell r="D30">
            <v>0</v>
          </cell>
          <cell r="E30">
            <v>1189</v>
          </cell>
          <cell r="F30">
            <v>0</v>
          </cell>
        </row>
        <row r="31">
          <cell r="A31">
            <v>20054</v>
          </cell>
          <cell r="B31" t="str">
            <v xml:space="preserve"> ThŸo dë g­ch âp chµn tõéng               </v>
          </cell>
          <cell r="C31" t="str">
            <v>m2</v>
          </cell>
          <cell r="D31">
            <v>0</v>
          </cell>
          <cell r="E31">
            <v>1405</v>
          </cell>
          <cell r="F31">
            <v>0</v>
          </cell>
        </row>
        <row r="32">
          <cell r="A32">
            <v>20061</v>
          </cell>
          <cell r="B32" t="str">
            <v xml:space="preserve"> Khung m°t cŸo                            </v>
          </cell>
          <cell r="C32" t="str">
            <v>m2</v>
          </cell>
          <cell r="D32">
            <v>0</v>
          </cell>
          <cell r="E32">
            <v>324</v>
          </cell>
          <cell r="F32">
            <v>0</v>
          </cell>
        </row>
        <row r="33">
          <cell r="A33">
            <v>20062</v>
          </cell>
          <cell r="B33" t="str">
            <v xml:space="preserve"> ThŸo dë gi¶y ¾p,vŸn ¾p                   </v>
          </cell>
          <cell r="C33" t="str">
            <v>m2</v>
          </cell>
          <cell r="D33">
            <v>0</v>
          </cell>
          <cell r="E33">
            <v>432</v>
          </cell>
          <cell r="F33">
            <v>0</v>
          </cell>
        </row>
        <row r="34">
          <cell r="A34">
            <v>20063</v>
          </cell>
          <cell r="B34" t="str">
            <v xml:space="preserve"> ThŸo dë chµn tõéng gå                    </v>
          </cell>
          <cell r="C34" t="str">
            <v>m2</v>
          </cell>
          <cell r="D34">
            <v>0</v>
          </cell>
          <cell r="E34">
            <v>432</v>
          </cell>
          <cell r="F34">
            <v>0</v>
          </cell>
        </row>
        <row r="35">
          <cell r="A35">
            <v>20064</v>
          </cell>
          <cell r="B35" t="str">
            <v xml:space="preserve"> ThŸo dë vŸn s¡n                          </v>
          </cell>
          <cell r="C35" t="str">
            <v>m2</v>
          </cell>
          <cell r="D35">
            <v>0</v>
          </cell>
          <cell r="E35">
            <v>649</v>
          </cell>
          <cell r="F35">
            <v>0</v>
          </cell>
        </row>
        <row r="36">
          <cell r="A36">
            <v>20071</v>
          </cell>
          <cell r="B36" t="str">
            <v xml:space="preserve"> PhŸ nËn xi m¯ng kháng cât th¾p           </v>
          </cell>
          <cell r="C36" t="str">
            <v>m2</v>
          </cell>
          <cell r="D36">
            <v>0</v>
          </cell>
          <cell r="E36">
            <v>324</v>
          </cell>
          <cell r="F36">
            <v>0</v>
          </cell>
        </row>
        <row r="37">
          <cell r="A37">
            <v>20072</v>
          </cell>
          <cell r="B37" t="str">
            <v xml:space="preserve"> PhŸ nËn xi m¯ng    cÜ cât th¾p           </v>
          </cell>
          <cell r="C37" t="str">
            <v>m2</v>
          </cell>
          <cell r="D37">
            <v>0</v>
          </cell>
          <cell r="E37">
            <v>541</v>
          </cell>
          <cell r="F37">
            <v>0</v>
          </cell>
        </row>
        <row r="38">
          <cell r="A38">
            <v>20073</v>
          </cell>
          <cell r="B38" t="str">
            <v xml:space="preserve"> PhŸ nËn xi m¯ng ½an bÅ táng              </v>
          </cell>
          <cell r="C38" t="str">
            <v>m2</v>
          </cell>
          <cell r="D38">
            <v>0</v>
          </cell>
          <cell r="E38">
            <v>973</v>
          </cell>
          <cell r="F38">
            <v>0</v>
          </cell>
        </row>
        <row r="39">
          <cell r="A39">
            <v>20074</v>
          </cell>
          <cell r="B39" t="str">
            <v xml:space="preserve"> PhŸ nËn g­ch lŸ nem                  </v>
          </cell>
          <cell r="C39" t="str">
            <v>m2</v>
          </cell>
          <cell r="D39">
            <v>0</v>
          </cell>
          <cell r="E39">
            <v>757</v>
          </cell>
          <cell r="F39">
            <v>0</v>
          </cell>
        </row>
        <row r="40">
          <cell r="A40">
            <v>20075</v>
          </cell>
          <cell r="B40" t="str">
            <v xml:space="preserve"> PhŸ nËn g­ch x× m¯ng                     </v>
          </cell>
          <cell r="C40" t="str">
            <v>m2</v>
          </cell>
          <cell r="D40">
            <v>0</v>
          </cell>
          <cell r="E40">
            <v>865</v>
          </cell>
          <cell r="F40">
            <v>0</v>
          </cell>
        </row>
        <row r="41">
          <cell r="A41">
            <v>20076</v>
          </cell>
          <cell r="B41" t="str">
            <v xml:space="preserve"> PhŸ nËn g­ch ch× n±m                 </v>
          </cell>
          <cell r="C41" t="str">
            <v>m2</v>
          </cell>
          <cell r="D41">
            <v>0</v>
          </cell>
          <cell r="E41">
            <v>649</v>
          </cell>
          <cell r="F41">
            <v>0</v>
          </cell>
        </row>
        <row r="42">
          <cell r="A42">
            <v>20077</v>
          </cell>
          <cell r="B42" t="str">
            <v xml:space="preserve"> PhŸ nËn g­ch ch× nghiÅng                 </v>
          </cell>
          <cell r="C42" t="str">
            <v>m2</v>
          </cell>
          <cell r="D42">
            <v>0</v>
          </cell>
          <cell r="E42">
            <v>432</v>
          </cell>
          <cell r="F42">
            <v>0</v>
          </cell>
        </row>
        <row r="43">
          <cell r="A43">
            <v>20081</v>
          </cell>
          <cell r="B43" t="str">
            <v xml:space="preserve"> ‡¡o bÞ m´t ½õéng nhúa d¡y &lt;=7cm      </v>
          </cell>
          <cell r="C43" t="str">
            <v>m2</v>
          </cell>
          <cell r="D43">
            <v>0</v>
          </cell>
          <cell r="E43">
            <v>97</v>
          </cell>
          <cell r="F43">
            <v>0</v>
          </cell>
        </row>
        <row r="44">
          <cell r="A44">
            <v>20082</v>
          </cell>
          <cell r="B44" t="str">
            <v xml:space="preserve"> ‡¡o bÞ m´t ½õéng nhúa d¡y&lt;=10cm      </v>
          </cell>
          <cell r="C44" t="str">
            <v>m2</v>
          </cell>
          <cell r="D44">
            <v>0</v>
          </cell>
          <cell r="E44">
            <v>216</v>
          </cell>
          <cell r="F44">
            <v>0</v>
          </cell>
        </row>
        <row r="45">
          <cell r="A45">
            <v>20091</v>
          </cell>
          <cell r="B45" t="str">
            <v xml:space="preserve"> PhŸ h¡ng r¡o dµy kÁm gai 3 lèp           </v>
          </cell>
          <cell r="C45" t="str">
            <v>m</v>
          </cell>
          <cell r="D45">
            <v>0</v>
          </cell>
          <cell r="E45">
            <v>216</v>
          </cell>
          <cell r="F45">
            <v>0</v>
          </cell>
        </row>
        <row r="46">
          <cell r="A46">
            <v>20092</v>
          </cell>
          <cell r="B46" t="str">
            <v xml:space="preserve"> PhŸ h¡ng r¡o dµy kÁm gai 5 lèp           </v>
          </cell>
          <cell r="C46" t="str">
            <v>m</v>
          </cell>
          <cell r="D46">
            <v>0</v>
          </cell>
          <cell r="E46">
            <v>378</v>
          </cell>
          <cell r="F46">
            <v>0</v>
          </cell>
        </row>
        <row r="47">
          <cell r="A47">
            <v>20093</v>
          </cell>
          <cell r="B47" t="str">
            <v xml:space="preserve"> PhŸ h¡ng r¡o song s°t ½çn gi¨n           </v>
          </cell>
          <cell r="C47" t="str">
            <v>m</v>
          </cell>
          <cell r="D47">
            <v>0</v>
          </cell>
          <cell r="E47">
            <v>865</v>
          </cell>
          <cell r="F47">
            <v>0</v>
          </cell>
        </row>
        <row r="48">
          <cell r="A48">
            <v>20094</v>
          </cell>
          <cell r="B48" t="str">
            <v xml:space="preserve"> PhŸ h¡ng r¡o song s°t phöc t­p           </v>
          </cell>
          <cell r="C48" t="str">
            <v>m</v>
          </cell>
          <cell r="D48">
            <v>0</v>
          </cell>
          <cell r="E48">
            <v>1038</v>
          </cell>
          <cell r="F48">
            <v>0</v>
          </cell>
        </row>
        <row r="49">
          <cell r="A49">
            <v>20101</v>
          </cell>
          <cell r="B49" t="str">
            <v xml:space="preserve"> PhŸ dë bãn t°m                       </v>
          </cell>
          <cell r="C49" t="str">
            <v>CŸi</v>
          </cell>
          <cell r="D49">
            <v>0</v>
          </cell>
          <cell r="E49">
            <v>2702</v>
          </cell>
          <cell r="F49">
            <v>0</v>
          </cell>
        </row>
        <row r="50">
          <cell r="A50">
            <v>20102</v>
          </cell>
          <cell r="B50" t="str">
            <v xml:space="preserve"> PhŸ dë chau røa                          </v>
          </cell>
          <cell r="C50" t="str">
            <v>CŸi</v>
          </cell>
          <cell r="D50">
            <v>0</v>
          </cell>
          <cell r="E50">
            <v>1081</v>
          </cell>
          <cell r="F50">
            <v>0</v>
          </cell>
        </row>
        <row r="51">
          <cell r="A51">
            <v>20103</v>
          </cell>
          <cell r="B51" t="str">
            <v xml:space="preserve"> PhŸ dë bÎ xÏ                             </v>
          </cell>
          <cell r="C51" t="str">
            <v>CŸi</v>
          </cell>
          <cell r="D51">
            <v>0</v>
          </cell>
          <cell r="E51">
            <v>1351</v>
          </cell>
          <cell r="F51">
            <v>0</v>
          </cell>
        </row>
        <row r="52">
          <cell r="A52">
            <v>20104</v>
          </cell>
          <cell r="B52" t="str">
            <v xml:space="preserve"> PhŸ dë chºu tiÌu                         </v>
          </cell>
          <cell r="C52" t="str">
            <v>CŸi</v>
          </cell>
          <cell r="D52">
            <v>0</v>
          </cell>
          <cell r="E52">
            <v>1621</v>
          </cell>
          <cell r="F52">
            <v>0</v>
          </cell>
        </row>
        <row r="53">
          <cell r="A53" t="str">
            <v/>
          </cell>
          <cell r="B53" t="str">
            <v xml:space="preserve"> B.  cáng tŸc ½¡o, ½°p ½¶t, ½Ÿ, cŸt</v>
          </cell>
          <cell r="C53" t="str">
            <v/>
          </cell>
          <cell r="D53">
            <v>0</v>
          </cell>
          <cell r="E53">
            <v>0</v>
          </cell>
          <cell r="F53">
            <v>0</v>
          </cell>
        </row>
        <row r="54">
          <cell r="A54" t="str">
            <v/>
          </cell>
          <cell r="B54" t="str">
            <v>(b±ng thð cáng)</v>
          </cell>
          <cell r="C54" t="str">
            <v/>
          </cell>
          <cell r="D54">
            <v>0</v>
          </cell>
          <cell r="E54">
            <v>0</v>
          </cell>
          <cell r="F54">
            <v>0</v>
          </cell>
        </row>
        <row r="55">
          <cell r="A55">
            <v>31101</v>
          </cell>
          <cell r="B55" t="str">
            <v xml:space="preserve"> ‡¡o bïn ½´c                              </v>
          </cell>
          <cell r="C55" t="str">
            <v>m3</v>
          </cell>
          <cell r="D55">
            <v>0</v>
          </cell>
          <cell r="E55">
            <v>7009</v>
          </cell>
          <cell r="F55">
            <v>0</v>
          </cell>
        </row>
        <row r="56">
          <cell r="A56">
            <v>31102</v>
          </cell>
          <cell r="B56" t="str">
            <v xml:space="preserve"> ‡¡o bïn l¹n rŸc                          </v>
          </cell>
          <cell r="C56" t="str">
            <v>m3</v>
          </cell>
          <cell r="D56">
            <v>0</v>
          </cell>
          <cell r="E56">
            <v>8146</v>
          </cell>
          <cell r="F56">
            <v>0</v>
          </cell>
        </row>
        <row r="57">
          <cell r="A57">
            <v>31103</v>
          </cell>
          <cell r="B57" t="str">
            <v xml:space="preserve"> ‡¡o bïn l¹n sÞi ½Ÿ                       </v>
          </cell>
          <cell r="C57" t="str">
            <v>m3</v>
          </cell>
          <cell r="D57">
            <v>0</v>
          </cell>
          <cell r="E57">
            <v>11840</v>
          </cell>
          <cell r="F57">
            <v>0</v>
          </cell>
        </row>
        <row r="58">
          <cell r="A58">
            <v>31104</v>
          </cell>
          <cell r="B58" t="str">
            <v xml:space="preserve"> ‡¡o bïn lÞng                             </v>
          </cell>
          <cell r="C58" t="str">
            <v>m3</v>
          </cell>
          <cell r="D58">
            <v>0</v>
          </cell>
          <cell r="E58">
            <v>9472</v>
          </cell>
          <cell r="F58">
            <v>0</v>
          </cell>
        </row>
        <row r="59">
          <cell r="A59">
            <v>31111</v>
          </cell>
          <cell r="B59" t="str">
            <v xml:space="preserve"> VC tiÆp 10m Bïn ½´c                      </v>
          </cell>
          <cell r="C59" t="str">
            <v>m3</v>
          </cell>
          <cell r="D59">
            <v>0</v>
          </cell>
          <cell r="E59">
            <v>133</v>
          </cell>
          <cell r="F59">
            <v>0</v>
          </cell>
        </row>
        <row r="60">
          <cell r="A60">
            <v>31112</v>
          </cell>
          <cell r="B60" t="str">
            <v xml:space="preserve"> VC tiÆp 10m Bïn l¹n rŸc                  </v>
          </cell>
          <cell r="C60" t="str">
            <v>m3</v>
          </cell>
          <cell r="D60">
            <v>0</v>
          </cell>
          <cell r="E60">
            <v>133</v>
          </cell>
          <cell r="F60">
            <v>0</v>
          </cell>
        </row>
        <row r="61">
          <cell r="A61">
            <v>31113</v>
          </cell>
          <cell r="B61" t="str">
            <v xml:space="preserve"> VC tiÆp 10m bïn l¹n sÞi ½Ÿ               </v>
          </cell>
          <cell r="C61" t="str">
            <v>m3</v>
          </cell>
          <cell r="D61">
            <v>0</v>
          </cell>
          <cell r="E61">
            <v>625</v>
          </cell>
          <cell r="F61">
            <v>0</v>
          </cell>
        </row>
        <row r="62">
          <cell r="A62">
            <v>31114</v>
          </cell>
          <cell r="B62" t="str">
            <v xml:space="preserve"> VC tiÆp 10m bïn lÞng                     </v>
          </cell>
          <cell r="C62" t="str">
            <v>m3</v>
          </cell>
          <cell r="D62">
            <v>0</v>
          </cell>
          <cell r="E62">
            <v>625</v>
          </cell>
          <cell r="F62">
            <v>0</v>
          </cell>
        </row>
        <row r="63">
          <cell r="A63">
            <v>31201</v>
          </cell>
          <cell r="B63" t="str">
            <v xml:space="preserve"> ‡¡o ½¶t ½Ì ½°p ½¶t c¶p I                 </v>
          </cell>
          <cell r="C63" t="str">
            <v>m3</v>
          </cell>
          <cell r="D63">
            <v>0</v>
          </cell>
          <cell r="E63">
            <v>4262</v>
          </cell>
          <cell r="F63">
            <v>0</v>
          </cell>
        </row>
        <row r="64">
          <cell r="A64">
            <v>31202</v>
          </cell>
          <cell r="B64" t="str">
            <v xml:space="preserve"> ‡¡o ½¶t ½Ì ½°p ½¶t c¶p II                </v>
          </cell>
          <cell r="C64" t="str">
            <v>m3</v>
          </cell>
          <cell r="D64">
            <v>0</v>
          </cell>
          <cell r="E64">
            <v>5872</v>
          </cell>
          <cell r="F64">
            <v>0</v>
          </cell>
        </row>
        <row r="65">
          <cell r="A65">
            <v>31203</v>
          </cell>
          <cell r="B65" t="str">
            <v xml:space="preserve"> ‡¡o ½¶t ½Ì ½°p ½¶t c¶p III               </v>
          </cell>
          <cell r="C65" t="str">
            <v>m3</v>
          </cell>
          <cell r="D65">
            <v>0</v>
          </cell>
          <cell r="E65">
            <v>7388</v>
          </cell>
          <cell r="F65">
            <v>0</v>
          </cell>
        </row>
        <row r="66">
          <cell r="A66">
            <v>31211</v>
          </cell>
          <cell r="B66" t="str">
            <v xml:space="preserve"> Vºn chuyÌn tiÆp 10m ½¶t c¶p I            </v>
          </cell>
          <cell r="C66" t="str">
            <v>m3</v>
          </cell>
          <cell r="D66">
            <v>0</v>
          </cell>
          <cell r="E66">
            <v>294</v>
          </cell>
          <cell r="F66">
            <v>0</v>
          </cell>
        </row>
        <row r="67">
          <cell r="A67">
            <v>31212</v>
          </cell>
          <cell r="B67" t="str">
            <v xml:space="preserve"> Vºn chuyÌn tiÆp 10m ½¶t c¶p II           </v>
          </cell>
          <cell r="C67" t="str">
            <v>m3</v>
          </cell>
          <cell r="D67">
            <v>0</v>
          </cell>
          <cell r="E67">
            <v>303</v>
          </cell>
          <cell r="F67">
            <v>0</v>
          </cell>
        </row>
        <row r="68">
          <cell r="A68">
            <v>31213</v>
          </cell>
          <cell r="B68" t="str">
            <v xml:space="preserve"> Vºn chuyÌn tiÆp 10m ½¶t c¶p III          </v>
          </cell>
          <cell r="C68" t="str">
            <v>m3</v>
          </cell>
          <cell r="D68">
            <v>0</v>
          </cell>
          <cell r="E68">
            <v>332</v>
          </cell>
          <cell r="F68">
            <v>0</v>
          </cell>
        </row>
        <row r="69">
          <cell r="A69">
            <v>31311</v>
          </cell>
          <cell r="B69" t="str">
            <v xml:space="preserve"> ‡¡o mÜng b¯ng B&lt;3m,H&lt;1m ‡c¶p I           </v>
          </cell>
          <cell r="C69" t="str">
            <v>m3</v>
          </cell>
          <cell r="D69">
            <v>0</v>
          </cell>
          <cell r="E69">
            <v>5646</v>
          </cell>
          <cell r="F69">
            <v>0</v>
          </cell>
        </row>
        <row r="70">
          <cell r="A70">
            <v>31312</v>
          </cell>
          <cell r="B70" t="str">
            <v xml:space="preserve"> ‡¡o mÜng b¯ng B&lt;3m,H&lt;1m ‡c¶p II          </v>
          </cell>
          <cell r="C70" t="str">
            <v>m3</v>
          </cell>
          <cell r="D70">
            <v>0</v>
          </cell>
          <cell r="E70">
            <v>8268</v>
          </cell>
          <cell r="F70">
            <v>0</v>
          </cell>
        </row>
        <row r="71">
          <cell r="A71">
            <v>31313</v>
          </cell>
          <cell r="B71" t="str">
            <v xml:space="preserve"> ‡¡o mÜng b¯ng B&lt;3m,H&lt;1m ‡c¶pIII          </v>
          </cell>
          <cell r="C71" t="str">
            <v>m3</v>
          </cell>
          <cell r="D71">
            <v>0</v>
          </cell>
          <cell r="E71">
            <v>12502</v>
          </cell>
          <cell r="F71">
            <v>0</v>
          </cell>
        </row>
        <row r="72">
          <cell r="A72">
            <v>31314</v>
          </cell>
          <cell r="B72" t="str">
            <v xml:space="preserve"> ‡¡o mÜng b¯ng B&lt;3m,H&lt;1m ‡c¶p IV          </v>
          </cell>
          <cell r="C72" t="str">
            <v>m3</v>
          </cell>
          <cell r="D72">
            <v>0</v>
          </cell>
          <cell r="E72">
            <v>19459</v>
          </cell>
          <cell r="F72">
            <v>0</v>
          </cell>
        </row>
        <row r="73">
          <cell r="A73">
            <v>31321</v>
          </cell>
          <cell r="B73" t="str">
            <v xml:space="preserve"> ‡¡o mÜng b¯ng B&lt;3m,H&lt;2m ‡c¶p I           </v>
          </cell>
          <cell r="C73" t="str">
            <v>m3</v>
          </cell>
          <cell r="D73">
            <v>0</v>
          </cell>
          <cell r="E73">
            <v>6251</v>
          </cell>
          <cell r="F73">
            <v>0</v>
          </cell>
        </row>
        <row r="74">
          <cell r="A74">
            <v>31322</v>
          </cell>
          <cell r="B74" t="str">
            <v xml:space="preserve"> ‡¡o mÜng b¯ng B&lt;3m,H&lt;2m ‡c¶p II          </v>
          </cell>
          <cell r="C74" t="str">
            <v>m3</v>
          </cell>
          <cell r="D74">
            <v>0</v>
          </cell>
          <cell r="E74">
            <v>8872</v>
          </cell>
          <cell r="F74">
            <v>0</v>
          </cell>
        </row>
        <row r="75">
          <cell r="A75">
            <v>31323</v>
          </cell>
          <cell r="B75" t="str">
            <v xml:space="preserve"> ‡¡o mÜng b¯ng B&lt;3m,H&lt;2m ‡c¶pIII          </v>
          </cell>
          <cell r="C75" t="str">
            <v>m3</v>
          </cell>
          <cell r="D75">
            <v>0</v>
          </cell>
          <cell r="E75">
            <v>13208</v>
          </cell>
          <cell r="F75">
            <v>0</v>
          </cell>
        </row>
        <row r="76">
          <cell r="A76">
            <v>31324</v>
          </cell>
          <cell r="B76" t="str">
            <v xml:space="preserve"> ‡¡o mÜng b¯ng B&lt;3m,H&lt;2m ‡c¶p IV          </v>
          </cell>
          <cell r="C76" t="str">
            <v>m3</v>
          </cell>
          <cell r="D76">
            <v>0</v>
          </cell>
          <cell r="E76">
            <v>20165</v>
          </cell>
          <cell r="F76">
            <v>0</v>
          </cell>
        </row>
        <row r="77">
          <cell r="A77">
            <v>31331</v>
          </cell>
          <cell r="B77" t="str">
            <v xml:space="preserve"> ‡¡o mÜng b¯ng B&lt;3m,H&lt;3m ‡c¶p I           </v>
          </cell>
          <cell r="C77" t="str">
            <v>m3</v>
          </cell>
          <cell r="D77">
            <v>0</v>
          </cell>
          <cell r="E77">
            <v>6856</v>
          </cell>
          <cell r="F77">
            <v>0</v>
          </cell>
        </row>
        <row r="78">
          <cell r="A78">
            <v>31332</v>
          </cell>
          <cell r="B78" t="str">
            <v xml:space="preserve"> ‡¡o mÜng b¯ng B&lt;3m,H&lt;3m ‡c¶p II          </v>
          </cell>
          <cell r="C78" t="str">
            <v>m3</v>
          </cell>
          <cell r="D78">
            <v>0</v>
          </cell>
          <cell r="E78">
            <v>9578</v>
          </cell>
          <cell r="F78">
            <v>0</v>
          </cell>
        </row>
        <row r="79">
          <cell r="A79">
            <v>31333</v>
          </cell>
          <cell r="B79" t="str">
            <v xml:space="preserve"> ‡¡o mÜng b¯ng B&lt;3m,H&lt;3m ‡c¶pIII          </v>
          </cell>
          <cell r="C79" t="str">
            <v>m3</v>
          </cell>
          <cell r="D79">
            <v>0</v>
          </cell>
          <cell r="E79">
            <v>13914</v>
          </cell>
          <cell r="F79">
            <v>0</v>
          </cell>
        </row>
        <row r="80">
          <cell r="A80">
            <v>31334</v>
          </cell>
          <cell r="B80" t="str">
            <v xml:space="preserve"> ‡¡o mÜng b¯ng B&lt;3m,H&lt;3m ‡c¶p IV          </v>
          </cell>
          <cell r="C80" t="str">
            <v>m3</v>
          </cell>
          <cell r="D80">
            <v>0</v>
          </cell>
          <cell r="E80">
            <v>21173</v>
          </cell>
          <cell r="F80">
            <v>0</v>
          </cell>
        </row>
        <row r="81">
          <cell r="A81">
            <v>31341</v>
          </cell>
          <cell r="B81" t="str">
            <v xml:space="preserve"> ‡¡o mÜng b¯ng B&lt;3m,H&gt;3m ‡c¶p I           </v>
          </cell>
          <cell r="C81" t="str">
            <v>m3</v>
          </cell>
          <cell r="D81">
            <v>0</v>
          </cell>
          <cell r="E81">
            <v>7663</v>
          </cell>
          <cell r="F81">
            <v>0</v>
          </cell>
        </row>
        <row r="82">
          <cell r="A82">
            <v>31342</v>
          </cell>
          <cell r="B82" t="str">
            <v xml:space="preserve"> ‡¡o mÜng b¯ng B&lt;3m,H&gt;3m ‡c¶p II          </v>
          </cell>
          <cell r="C82" t="str">
            <v>m3</v>
          </cell>
          <cell r="D82">
            <v>0</v>
          </cell>
          <cell r="E82">
            <v>10586</v>
          </cell>
          <cell r="F82">
            <v>0</v>
          </cell>
        </row>
        <row r="83">
          <cell r="A83">
            <v>31343</v>
          </cell>
          <cell r="B83" t="str">
            <v xml:space="preserve"> ‡¡o mÜng b¯ng B&lt;3m,H&gt;3m ‡c¶pIII          </v>
          </cell>
          <cell r="C83" t="str">
            <v>m3</v>
          </cell>
          <cell r="D83">
            <v>0</v>
          </cell>
          <cell r="E83">
            <v>15023</v>
          </cell>
          <cell r="F83">
            <v>0</v>
          </cell>
        </row>
        <row r="84">
          <cell r="A84">
            <v>31344</v>
          </cell>
          <cell r="B84" t="str">
            <v xml:space="preserve"> ‡¡o mÜng b¯ng B&lt;3m,H&gt;3m ‡c¶p IV          </v>
          </cell>
          <cell r="C84" t="str">
            <v>m3</v>
          </cell>
          <cell r="D84">
            <v>0</v>
          </cell>
          <cell r="E84">
            <v>22484</v>
          </cell>
          <cell r="F84">
            <v>0</v>
          </cell>
        </row>
        <row r="85">
          <cell r="A85">
            <v>31351</v>
          </cell>
          <cell r="B85" t="str">
            <v xml:space="preserve"> ‡¡o mÜng b¯ng B&gt;3m,H&lt;1m ‡c¶p I           </v>
          </cell>
          <cell r="C85" t="str">
            <v>m3</v>
          </cell>
          <cell r="D85">
            <v>0</v>
          </cell>
          <cell r="E85">
            <v>4638</v>
          </cell>
          <cell r="F85">
            <v>0</v>
          </cell>
        </row>
        <row r="86">
          <cell r="A86">
            <v>31352</v>
          </cell>
          <cell r="B86" t="str">
            <v xml:space="preserve"> ‡¡o mÜng b¯ng B&gt;3m,H&lt;1m ‡c¶p II          </v>
          </cell>
          <cell r="C86" t="str">
            <v>m3</v>
          </cell>
          <cell r="D86">
            <v>0</v>
          </cell>
          <cell r="E86">
            <v>6352</v>
          </cell>
          <cell r="F86">
            <v>0</v>
          </cell>
        </row>
        <row r="87">
          <cell r="A87">
            <v>31353</v>
          </cell>
          <cell r="B87" t="str">
            <v xml:space="preserve"> ‡¡o mÜng b¯ng B&lt;3m,H&lt;1m ‡c¶pIII          </v>
          </cell>
          <cell r="C87" t="str">
            <v>m3</v>
          </cell>
          <cell r="D87">
            <v>0</v>
          </cell>
          <cell r="E87">
            <v>9780</v>
          </cell>
          <cell r="F87">
            <v>0</v>
          </cell>
        </row>
        <row r="88">
          <cell r="A88">
            <v>31354</v>
          </cell>
          <cell r="B88" t="str">
            <v xml:space="preserve"> ‡¡o mÜng b¯ng B&gt;3m,H&lt;1m ‡c¶p IV          </v>
          </cell>
          <cell r="C88" t="str">
            <v>m3</v>
          </cell>
          <cell r="D88">
            <v>0</v>
          </cell>
          <cell r="E88">
            <v>14720</v>
          </cell>
          <cell r="F88">
            <v>0</v>
          </cell>
        </row>
        <row r="89">
          <cell r="A89">
            <v>31361</v>
          </cell>
          <cell r="B89" t="str">
            <v xml:space="preserve"> ‡¡o mÜng b¯ng B&gt;3m,H&lt;2m ‡c¶p I           </v>
          </cell>
          <cell r="C89" t="str">
            <v>m3</v>
          </cell>
          <cell r="D89">
            <v>0</v>
          </cell>
          <cell r="E89">
            <v>5041</v>
          </cell>
          <cell r="F89">
            <v>0</v>
          </cell>
        </row>
        <row r="90">
          <cell r="A90">
            <v>31362</v>
          </cell>
          <cell r="B90" t="str">
            <v xml:space="preserve"> ‡¡o mÜng b¯ng B&gt;3m,H&lt;2m ‡c¶p II          </v>
          </cell>
          <cell r="C90" t="str">
            <v>m3</v>
          </cell>
          <cell r="D90">
            <v>0</v>
          </cell>
          <cell r="E90">
            <v>6856</v>
          </cell>
          <cell r="F90">
            <v>0</v>
          </cell>
        </row>
        <row r="91">
          <cell r="A91">
            <v>31363</v>
          </cell>
          <cell r="B91" t="str">
            <v xml:space="preserve"> ‡¡o mÜng b¯ng B&gt;3m,H&lt;2m ‡c¶pIII          </v>
          </cell>
          <cell r="C91" t="str">
            <v>m3</v>
          </cell>
          <cell r="D91">
            <v>0</v>
          </cell>
          <cell r="E91">
            <v>10284</v>
          </cell>
          <cell r="F91">
            <v>0</v>
          </cell>
        </row>
        <row r="92">
          <cell r="A92">
            <v>31364</v>
          </cell>
          <cell r="B92" t="str">
            <v xml:space="preserve"> ‡¡o mÜng b¯ng B&gt;3m,H&lt;2m ‡c¶p IV          </v>
          </cell>
          <cell r="C92" t="str">
            <v>m3</v>
          </cell>
          <cell r="D92">
            <v>0</v>
          </cell>
          <cell r="E92">
            <v>15325</v>
          </cell>
          <cell r="F92">
            <v>0</v>
          </cell>
        </row>
        <row r="93">
          <cell r="A93">
            <v>31371</v>
          </cell>
          <cell r="B93" t="str">
            <v xml:space="preserve"> ‡¡o mÜng b¯ng B&gt;3m,H&lt;3m ‡c¶p I           </v>
          </cell>
          <cell r="C93" t="str">
            <v>m3</v>
          </cell>
          <cell r="D93">
            <v>0</v>
          </cell>
          <cell r="E93">
            <v>5444</v>
          </cell>
          <cell r="F93">
            <v>0</v>
          </cell>
        </row>
        <row r="94">
          <cell r="A94">
            <v>31372</v>
          </cell>
          <cell r="B94" t="str">
            <v xml:space="preserve"> ‡¡o mÜng b¯ng B&gt;3m,H&lt;3m ‡c¶p II          </v>
          </cell>
          <cell r="C94" t="str">
            <v>m3</v>
          </cell>
          <cell r="D94">
            <v>0</v>
          </cell>
          <cell r="E94">
            <v>7360</v>
          </cell>
          <cell r="F94">
            <v>0</v>
          </cell>
        </row>
        <row r="95">
          <cell r="A95">
            <v>31373</v>
          </cell>
          <cell r="B95" t="str">
            <v xml:space="preserve"> ‡¡o mÜng b¯ng B&gt;3m,H&lt;3m ‡c¶pIII          </v>
          </cell>
          <cell r="C95" t="str">
            <v>m3</v>
          </cell>
          <cell r="D95">
            <v>0</v>
          </cell>
          <cell r="E95">
            <v>10990</v>
          </cell>
          <cell r="F95">
            <v>0</v>
          </cell>
        </row>
        <row r="96">
          <cell r="A96">
            <v>31374</v>
          </cell>
          <cell r="B96" t="str">
            <v xml:space="preserve"> ‡¡o mÜng b¯ng B&gt;3m,H&lt;3m ‡c¶p IV          </v>
          </cell>
          <cell r="C96" t="str">
            <v>m3</v>
          </cell>
          <cell r="D96">
            <v>0</v>
          </cell>
          <cell r="E96">
            <v>16132</v>
          </cell>
          <cell r="F96">
            <v>0</v>
          </cell>
        </row>
        <row r="97">
          <cell r="A97">
            <v>31381</v>
          </cell>
          <cell r="B97" t="str">
            <v xml:space="preserve"> ‡¡o mÜng b¯ng B&gt;3m,H&gt;3m ‡c¶p I           </v>
          </cell>
          <cell r="C97" t="str">
            <v>m3</v>
          </cell>
          <cell r="D97">
            <v>0</v>
          </cell>
          <cell r="E97">
            <v>6049</v>
          </cell>
          <cell r="F97">
            <v>0</v>
          </cell>
        </row>
        <row r="98">
          <cell r="A98">
            <v>31382</v>
          </cell>
          <cell r="B98" t="str">
            <v xml:space="preserve"> ‡¡o mÜng b¯ng B&gt;3m,H&gt;3m ‡c¶p II          </v>
          </cell>
          <cell r="C98" t="str">
            <v>m3</v>
          </cell>
          <cell r="D98">
            <v>0</v>
          </cell>
          <cell r="E98">
            <v>8066</v>
          </cell>
          <cell r="F98">
            <v>0</v>
          </cell>
        </row>
        <row r="99">
          <cell r="A99">
            <v>31383</v>
          </cell>
          <cell r="B99" t="str">
            <v xml:space="preserve"> ‡¡o mÜng b¯ng B&gt;3m,H&gt;3m ‡c¶pIII          </v>
          </cell>
          <cell r="C99" t="str">
            <v>m3</v>
          </cell>
          <cell r="D99">
            <v>0</v>
          </cell>
          <cell r="E99">
            <v>11696</v>
          </cell>
          <cell r="F99">
            <v>0</v>
          </cell>
        </row>
        <row r="100">
          <cell r="A100">
            <v>31384</v>
          </cell>
          <cell r="B100" t="str">
            <v xml:space="preserve"> ‡¡o mÜng b¯ng B&gt;3m,H&gt;3m ‡c¶p IV          </v>
          </cell>
          <cell r="C100" t="str">
            <v>m3</v>
          </cell>
          <cell r="D100">
            <v>0</v>
          </cell>
          <cell r="E100">
            <v>17140</v>
          </cell>
          <cell r="F100">
            <v>0</v>
          </cell>
        </row>
        <row r="101">
          <cell r="A101">
            <v>31391</v>
          </cell>
          <cell r="B101" t="str">
            <v xml:space="preserve"> Vºn chuyÌn tiÆp 10m ½¶t c¶p I            </v>
          </cell>
          <cell r="C101" t="str">
            <v>m3</v>
          </cell>
          <cell r="D101">
            <v>0</v>
          </cell>
          <cell r="E101">
            <v>313</v>
          </cell>
          <cell r="F101">
            <v>0</v>
          </cell>
        </row>
        <row r="102">
          <cell r="A102">
            <v>31392</v>
          </cell>
          <cell r="B102" t="str">
            <v xml:space="preserve"> Vºn chuyÌn tiÆp 10m ½¶t c¶p II           </v>
          </cell>
          <cell r="C102" t="str">
            <v>m3</v>
          </cell>
          <cell r="D102">
            <v>0</v>
          </cell>
          <cell r="E102">
            <v>323</v>
          </cell>
          <cell r="F102">
            <v>0</v>
          </cell>
        </row>
        <row r="103">
          <cell r="A103">
            <v>31393</v>
          </cell>
          <cell r="B103" t="str">
            <v xml:space="preserve"> Vºn chuyÌn tiÆp 10m ½¶t c¶p III          </v>
          </cell>
          <cell r="C103" t="str">
            <v>m3</v>
          </cell>
          <cell r="D103">
            <v>0</v>
          </cell>
          <cell r="E103">
            <v>353</v>
          </cell>
          <cell r="F103">
            <v>0</v>
          </cell>
        </row>
        <row r="104">
          <cell r="A104">
            <v>31394</v>
          </cell>
          <cell r="B104" t="str">
            <v xml:space="preserve"> Vºn chuyÌn tiÆp 10m ½¶t c¶p IV           </v>
          </cell>
          <cell r="C104" t="str">
            <v>m3</v>
          </cell>
          <cell r="D104">
            <v>0</v>
          </cell>
          <cell r="E104">
            <v>373</v>
          </cell>
          <cell r="F104">
            <v>0</v>
          </cell>
        </row>
        <row r="105">
          <cell r="A105" t="str">
            <v/>
          </cell>
          <cell r="B105" t="str">
            <v xml:space="preserve">  4. ½¡o mÜng cæt (cæt, trò, hâ ktra)     </v>
          </cell>
          <cell r="C105" t="str">
            <v/>
          </cell>
          <cell r="D105">
            <v>0</v>
          </cell>
          <cell r="E105">
            <v>0</v>
          </cell>
          <cell r="F105">
            <v>0</v>
          </cell>
        </row>
        <row r="106">
          <cell r="A106" t="str">
            <v/>
          </cell>
          <cell r="B106" t="str">
            <v>(b±ng thð cáng)</v>
          </cell>
          <cell r="C106" t="str">
            <v/>
          </cell>
          <cell r="D106">
            <v>0</v>
          </cell>
          <cell r="E106">
            <v>0</v>
          </cell>
          <cell r="F106">
            <v>0</v>
          </cell>
        </row>
        <row r="107">
          <cell r="A107">
            <v>31411</v>
          </cell>
          <cell r="B107" t="str">
            <v xml:space="preserve"> ‡¡o mÜng cæt..B&lt;1m,H&lt;1m ‡c¶p I           </v>
          </cell>
          <cell r="C107" t="str">
            <v>m3</v>
          </cell>
          <cell r="D107">
            <v>0</v>
          </cell>
          <cell r="E107">
            <v>7663</v>
          </cell>
          <cell r="F107">
            <v>0</v>
          </cell>
        </row>
        <row r="108">
          <cell r="A108">
            <v>31412</v>
          </cell>
          <cell r="B108" t="str">
            <v xml:space="preserve"> ‡¡o mÜng cæt..B&lt;1m,H&lt;1m ‡c¶p II          </v>
          </cell>
          <cell r="C108" t="str">
            <v>m3</v>
          </cell>
          <cell r="D108">
            <v>0</v>
          </cell>
          <cell r="E108">
            <v>11998</v>
          </cell>
          <cell r="F108">
            <v>0</v>
          </cell>
        </row>
        <row r="109">
          <cell r="A109">
            <v>31413</v>
          </cell>
          <cell r="B109" t="str">
            <v xml:space="preserve"> ‡¡o mÜng cæt..B&lt;1m,H&lt;1m ‡c¶pIII          </v>
          </cell>
          <cell r="C109" t="str">
            <v>m3</v>
          </cell>
          <cell r="D109">
            <v>0</v>
          </cell>
          <cell r="E109">
            <v>19156</v>
          </cell>
          <cell r="F109">
            <v>0</v>
          </cell>
        </row>
        <row r="110">
          <cell r="A110">
            <v>31414</v>
          </cell>
          <cell r="B110" t="str">
            <v xml:space="preserve"> ‡¡o mÜng cæt..B&lt;1m,H&lt;1m ‡c¶p IV          </v>
          </cell>
          <cell r="C110" t="str">
            <v>m3</v>
          </cell>
          <cell r="D110">
            <v>0</v>
          </cell>
          <cell r="E110">
            <v>31255</v>
          </cell>
          <cell r="F110">
            <v>0</v>
          </cell>
        </row>
        <row r="111">
          <cell r="A111">
            <v>31421</v>
          </cell>
          <cell r="B111" t="str">
            <v xml:space="preserve"> ‡¡o mÜng cæt..B&lt;1m,H&gt;1m ‡c¶p I           </v>
          </cell>
          <cell r="C111" t="str">
            <v>m3</v>
          </cell>
          <cell r="D111">
            <v>0</v>
          </cell>
          <cell r="E111">
            <v>10990</v>
          </cell>
          <cell r="F111">
            <v>0</v>
          </cell>
        </row>
        <row r="112">
          <cell r="A112">
            <v>31422</v>
          </cell>
          <cell r="B112" t="str">
            <v xml:space="preserve"> ‡¡o mÜng cæt..B&lt;1m,H&gt;1m ‡c¶p II          </v>
          </cell>
          <cell r="C112" t="str">
            <v>m3</v>
          </cell>
          <cell r="D112">
            <v>0</v>
          </cell>
          <cell r="E112">
            <v>15930</v>
          </cell>
          <cell r="F112">
            <v>0</v>
          </cell>
        </row>
        <row r="113">
          <cell r="A113">
            <v>31423</v>
          </cell>
          <cell r="B113" t="str">
            <v xml:space="preserve"> ‡¡o mÜng cæt..B&lt;1m,H&gt;1m ‡c¶pIII          </v>
          </cell>
          <cell r="C113" t="str">
            <v>m3</v>
          </cell>
          <cell r="D113">
            <v>0</v>
          </cell>
          <cell r="E113">
            <v>23593</v>
          </cell>
          <cell r="F113">
            <v>0</v>
          </cell>
        </row>
        <row r="114">
          <cell r="A114">
            <v>31424</v>
          </cell>
          <cell r="B114" t="str">
            <v xml:space="preserve"> ‡¡o mÜng cæt..B&lt;1m,H&gt;1m ‡c¶p IV          </v>
          </cell>
          <cell r="C114" t="str">
            <v>m3</v>
          </cell>
          <cell r="D114">
            <v>0</v>
          </cell>
          <cell r="E114">
            <v>36296</v>
          </cell>
          <cell r="F114">
            <v>0</v>
          </cell>
        </row>
        <row r="115">
          <cell r="A115">
            <v>31431</v>
          </cell>
          <cell r="B115" t="str">
            <v xml:space="preserve"> ‡¡o mÜng cæt..B&gt;1m,H&lt;1m ‡c¶p I           </v>
          </cell>
          <cell r="C115" t="str">
            <v>m3</v>
          </cell>
          <cell r="D115">
            <v>0</v>
          </cell>
          <cell r="E115">
            <v>5041</v>
          </cell>
          <cell r="F115">
            <v>0</v>
          </cell>
        </row>
        <row r="116">
          <cell r="A116">
            <v>31432</v>
          </cell>
          <cell r="B116" t="str">
            <v xml:space="preserve"> ‡¡o mÜng cæt..B&gt;1m,H&lt;1m ‡c¶p II          </v>
          </cell>
          <cell r="C116" t="str">
            <v>m3</v>
          </cell>
          <cell r="D116">
            <v>0</v>
          </cell>
          <cell r="E116">
            <v>7763</v>
          </cell>
          <cell r="F116">
            <v>0</v>
          </cell>
        </row>
        <row r="117">
          <cell r="A117">
            <v>31433</v>
          </cell>
          <cell r="B117" t="str">
            <v xml:space="preserve"> ‡¡o mÜng cæt..B&gt;1m,H&lt;1m ‡c¶pIII          </v>
          </cell>
          <cell r="C117" t="str">
            <v>m3</v>
          </cell>
          <cell r="D117">
            <v>0</v>
          </cell>
          <cell r="E117">
            <v>12603</v>
          </cell>
          <cell r="F117">
            <v>0</v>
          </cell>
        </row>
        <row r="118">
          <cell r="A118">
            <v>31434</v>
          </cell>
          <cell r="B118" t="str">
            <v xml:space="preserve"> ‡¡o mÜng cæt..B&gt;1m,H&lt;1m ‡c¶p IV          </v>
          </cell>
          <cell r="C118" t="str">
            <v>m3</v>
          </cell>
          <cell r="D118">
            <v>0</v>
          </cell>
          <cell r="E118">
            <v>20165</v>
          </cell>
          <cell r="F118">
            <v>0</v>
          </cell>
        </row>
        <row r="119">
          <cell r="A119">
            <v>31441</v>
          </cell>
          <cell r="B119" t="str">
            <v xml:space="preserve"> ‡¡o mÜng cæt..B&gt;1m,H&gt;1m ‡c¶p I           </v>
          </cell>
          <cell r="C119" t="str">
            <v>m3</v>
          </cell>
          <cell r="D119">
            <v>0</v>
          </cell>
          <cell r="E119">
            <v>7158</v>
          </cell>
          <cell r="F119">
            <v>0</v>
          </cell>
        </row>
        <row r="120">
          <cell r="A120">
            <v>31442</v>
          </cell>
          <cell r="B120" t="str">
            <v xml:space="preserve"> ‡¡o mÜng cæt..B&gt;1m,H&gt;1m ‡c¶p II          </v>
          </cell>
          <cell r="C120" t="str">
            <v>m3</v>
          </cell>
          <cell r="D120">
            <v>0</v>
          </cell>
          <cell r="E120">
            <v>10486</v>
          </cell>
          <cell r="F120">
            <v>0</v>
          </cell>
        </row>
        <row r="121">
          <cell r="A121">
            <v>31443</v>
          </cell>
          <cell r="B121" t="str">
            <v xml:space="preserve"> ‡¡o mÜng cæt..B&gt;1m,H&gt;1m ‡c¶pIII          </v>
          </cell>
          <cell r="C121" t="str">
            <v>m3</v>
          </cell>
          <cell r="D121">
            <v>0</v>
          </cell>
          <cell r="E121">
            <v>15224</v>
          </cell>
          <cell r="F121">
            <v>0</v>
          </cell>
        </row>
        <row r="122">
          <cell r="A122">
            <v>31444</v>
          </cell>
          <cell r="B122" t="str">
            <v xml:space="preserve"> ‡¡o mÜng cæt..B&gt;1m,H&gt;1m ‡c¶p IV          </v>
          </cell>
          <cell r="C122" t="str">
            <v>m3</v>
          </cell>
          <cell r="D122">
            <v>0</v>
          </cell>
          <cell r="E122">
            <v>23593</v>
          </cell>
          <cell r="F122">
            <v>0</v>
          </cell>
        </row>
        <row r="123">
          <cell r="A123">
            <v>31451</v>
          </cell>
          <cell r="B123" t="str">
            <v xml:space="preserve"> Vºn chuyÌn tiÆp 10m ½¶t c¶p I            </v>
          </cell>
          <cell r="C123" t="str">
            <v>m3</v>
          </cell>
          <cell r="D123">
            <v>0</v>
          </cell>
          <cell r="E123">
            <v>313</v>
          </cell>
          <cell r="F123">
            <v>0</v>
          </cell>
        </row>
        <row r="124">
          <cell r="A124">
            <v>31452</v>
          </cell>
          <cell r="B124" t="str">
            <v xml:space="preserve"> Vºn chuyÌn tiÆp 10m ½¶t c¶p II           </v>
          </cell>
          <cell r="C124" t="str">
            <v>m3</v>
          </cell>
          <cell r="D124">
            <v>0</v>
          </cell>
          <cell r="E124">
            <v>323</v>
          </cell>
          <cell r="F124">
            <v>0</v>
          </cell>
        </row>
        <row r="125">
          <cell r="A125">
            <v>31453</v>
          </cell>
          <cell r="B125" t="str">
            <v xml:space="preserve"> Vºn chuyÌn tiÆp 10m ½¶t c¶p III          </v>
          </cell>
          <cell r="C125" t="str">
            <v>m3</v>
          </cell>
          <cell r="D125">
            <v>0</v>
          </cell>
          <cell r="E125">
            <v>353</v>
          </cell>
          <cell r="F125">
            <v>0</v>
          </cell>
        </row>
        <row r="126">
          <cell r="A126">
            <v>31454</v>
          </cell>
          <cell r="B126" t="str">
            <v xml:space="preserve"> Vºn chuyÌn tiÆp 10m ½¶t c¶p IV           </v>
          </cell>
          <cell r="C126" t="str">
            <v>m3</v>
          </cell>
          <cell r="D126">
            <v>0</v>
          </cell>
          <cell r="E126">
            <v>373</v>
          </cell>
          <cell r="F126">
            <v>0</v>
          </cell>
        </row>
        <row r="127">
          <cell r="A127">
            <v>31511</v>
          </cell>
          <cell r="B127" t="str">
            <v xml:space="preserve"> ‡¡o Mõçng,r¬nh B&lt;3m,H&lt;1m ½c¶p I          </v>
          </cell>
          <cell r="C127" t="str">
            <v>m3</v>
          </cell>
          <cell r="D127">
            <v>0</v>
          </cell>
          <cell r="E127">
            <v>6150</v>
          </cell>
          <cell r="F127">
            <v>0</v>
          </cell>
        </row>
        <row r="128">
          <cell r="A128">
            <v>31512</v>
          </cell>
          <cell r="B128" t="str">
            <v xml:space="preserve"> ‡¡o Mõçng,r¬nh B&lt;3m,H&lt;1m ½c¶pII          </v>
          </cell>
          <cell r="C128" t="str">
            <v>m3</v>
          </cell>
          <cell r="D128">
            <v>0</v>
          </cell>
          <cell r="E128">
            <v>9175</v>
          </cell>
          <cell r="F128">
            <v>0</v>
          </cell>
        </row>
        <row r="129">
          <cell r="A129">
            <v>31513</v>
          </cell>
          <cell r="B129" t="str">
            <v xml:space="preserve"> ‡¡o Mõçng,r¬nh B&lt;3m,H&lt;1m c¶pIII          </v>
          </cell>
          <cell r="C129" t="str">
            <v>m3</v>
          </cell>
          <cell r="D129">
            <v>0</v>
          </cell>
          <cell r="E129">
            <v>13611</v>
          </cell>
          <cell r="F129">
            <v>0</v>
          </cell>
        </row>
        <row r="130">
          <cell r="A130">
            <v>31514</v>
          </cell>
          <cell r="B130" t="str">
            <v xml:space="preserve"> ‡¡o Mõçng,r¬nh B&lt;3m,H&lt;1m ½c¶pIV          </v>
          </cell>
          <cell r="C130" t="str">
            <v>m3</v>
          </cell>
          <cell r="D130">
            <v>0</v>
          </cell>
          <cell r="E130">
            <v>20770</v>
          </cell>
          <cell r="F130">
            <v>0</v>
          </cell>
        </row>
        <row r="131">
          <cell r="A131">
            <v>31521</v>
          </cell>
          <cell r="B131" t="str">
            <v xml:space="preserve"> ‡¡o Mõçng,r¬nh B&lt;3m,H&lt;2m ½c¶p I          </v>
          </cell>
          <cell r="C131" t="str">
            <v>m3</v>
          </cell>
          <cell r="D131">
            <v>0</v>
          </cell>
          <cell r="E131">
            <v>6856</v>
          </cell>
          <cell r="F131">
            <v>0</v>
          </cell>
        </row>
        <row r="132">
          <cell r="A132">
            <v>31522</v>
          </cell>
          <cell r="B132" t="str">
            <v xml:space="preserve"> ‡¡o Mõçng,r¬nh B&lt;3m,H&lt;2m ½c¶pII          </v>
          </cell>
          <cell r="C132" t="str">
            <v>m3</v>
          </cell>
          <cell r="D132">
            <v>0</v>
          </cell>
          <cell r="E132">
            <v>9477</v>
          </cell>
          <cell r="F132">
            <v>0</v>
          </cell>
        </row>
        <row r="133">
          <cell r="A133">
            <v>31523</v>
          </cell>
          <cell r="B133" t="str">
            <v xml:space="preserve"> ‡¡o Mõçng,r¬nh B&lt;3m,H&lt;2m c¶pIII          </v>
          </cell>
          <cell r="C133" t="str">
            <v>m3</v>
          </cell>
          <cell r="D133">
            <v>0</v>
          </cell>
          <cell r="E133">
            <v>13813</v>
          </cell>
          <cell r="F133">
            <v>0</v>
          </cell>
        </row>
        <row r="134">
          <cell r="A134">
            <v>31524</v>
          </cell>
          <cell r="B134" t="str">
            <v xml:space="preserve"> ‡¡o Mõçng,r¬nh B&lt;3m,H&lt;2m ½c¶pIV          </v>
          </cell>
          <cell r="C134" t="str">
            <v>m3</v>
          </cell>
          <cell r="D134">
            <v>0</v>
          </cell>
          <cell r="E134">
            <v>20971</v>
          </cell>
          <cell r="F134">
            <v>0</v>
          </cell>
        </row>
        <row r="135">
          <cell r="A135">
            <v>31531</v>
          </cell>
          <cell r="B135" t="str">
            <v xml:space="preserve"> ‡¡o Mõçng,r¬nh B&lt;3m,H&lt;3m ½c¶p I          </v>
          </cell>
          <cell r="C135" t="str">
            <v>m3</v>
          </cell>
          <cell r="D135">
            <v>0</v>
          </cell>
          <cell r="E135">
            <v>7259</v>
          </cell>
          <cell r="F135">
            <v>0</v>
          </cell>
        </row>
        <row r="136">
          <cell r="A136">
            <v>31532</v>
          </cell>
          <cell r="B136" t="str">
            <v xml:space="preserve"> ‡¡o Mõçng,r¬nh B&lt;3m,H&lt;3m ½c¶pII          </v>
          </cell>
          <cell r="C136" t="str">
            <v>m3</v>
          </cell>
          <cell r="D136">
            <v>0</v>
          </cell>
          <cell r="E136">
            <v>10082</v>
          </cell>
          <cell r="F136">
            <v>0</v>
          </cell>
        </row>
        <row r="137">
          <cell r="A137">
            <v>31533</v>
          </cell>
          <cell r="B137" t="str">
            <v xml:space="preserve"> ‡¡o Mõçng,r¬nh B&lt;3m,H&lt;3m c¶pIII          </v>
          </cell>
          <cell r="C137" t="str">
            <v>m3</v>
          </cell>
          <cell r="D137">
            <v>0</v>
          </cell>
          <cell r="E137">
            <v>14519</v>
          </cell>
          <cell r="F137">
            <v>0</v>
          </cell>
        </row>
        <row r="138">
          <cell r="A138">
            <v>31534</v>
          </cell>
          <cell r="B138" t="str">
            <v xml:space="preserve"> ‡¡o Mõçng,r¬nh B&lt;3m,H&lt;3m ½c¶pIV          </v>
          </cell>
          <cell r="C138" t="str">
            <v>m3</v>
          </cell>
          <cell r="D138">
            <v>0</v>
          </cell>
          <cell r="E138">
            <v>21879</v>
          </cell>
          <cell r="F138">
            <v>0</v>
          </cell>
        </row>
        <row r="139">
          <cell r="A139">
            <v>31541</v>
          </cell>
          <cell r="B139" t="str">
            <v xml:space="preserve"> ‡¡o Mõçng,r¬nh B&lt;3m,H&gt;3m ½c¶p I          </v>
          </cell>
          <cell r="C139" t="str">
            <v>m3</v>
          </cell>
          <cell r="D139">
            <v>0</v>
          </cell>
          <cell r="E139">
            <v>7965</v>
          </cell>
          <cell r="F139">
            <v>0</v>
          </cell>
        </row>
        <row r="140">
          <cell r="A140">
            <v>31542</v>
          </cell>
          <cell r="B140" t="str">
            <v xml:space="preserve"> ‡¡o Mõçng,r¬nh B&lt;3m,H&gt;3m ½c¶pII          </v>
          </cell>
          <cell r="C140" t="str">
            <v>m3</v>
          </cell>
          <cell r="D140">
            <v>0</v>
          </cell>
          <cell r="E140">
            <v>10990</v>
          </cell>
          <cell r="F140">
            <v>0</v>
          </cell>
        </row>
        <row r="141">
          <cell r="A141">
            <v>31543</v>
          </cell>
          <cell r="B141" t="str">
            <v xml:space="preserve"> ‡¡o Mõçng,r¬nh B&lt;3m,H&gt;3m c¶pIII          </v>
          </cell>
          <cell r="C141" t="str">
            <v>m3</v>
          </cell>
          <cell r="D141">
            <v>0</v>
          </cell>
          <cell r="E141">
            <v>18249</v>
          </cell>
          <cell r="F141">
            <v>0</v>
          </cell>
        </row>
        <row r="142">
          <cell r="A142">
            <v>31544</v>
          </cell>
          <cell r="B142" t="str">
            <v xml:space="preserve"> ‡¡o Mõçng,r¬nh B&lt;3m,H&gt;3m ½c¶pIV          </v>
          </cell>
          <cell r="C142" t="str">
            <v>m3</v>
          </cell>
          <cell r="D142">
            <v>0</v>
          </cell>
          <cell r="E142">
            <v>23996</v>
          </cell>
          <cell r="F142">
            <v>0</v>
          </cell>
        </row>
        <row r="143">
          <cell r="A143">
            <v>31551</v>
          </cell>
          <cell r="B143" t="str">
            <v xml:space="preserve"> ‡¡o Mõçng,r¬nh B&gt;3m,H&lt;1m ½c¶p I          </v>
          </cell>
          <cell r="C143" t="str">
            <v>m3</v>
          </cell>
          <cell r="D143">
            <v>0</v>
          </cell>
          <cell r="E143">
            <v>5243</v>
          </cell>
          <cell r="F143">
            <v>0</v>
          </cell>
        </row>
        <row r="144">
          <cell r="A144">
            <v>31552</v>
          </cell>
          <cell r="B144" t="str">
            <v xml:space="preserve"> ‡¡o Mõçng,r¬nh B&gt;3m,H&lt;1m ½c¶pII          </v>
          </cell>
          <cell r="C144" t="str">
            <v>m3</v>
          </cell>
          <cell r="D144">
            <v>0</v>
          </cell>
          <cell r="E144">
            <v>7058</v>
          </cell>
          <cell r="F144">
            <v>0</v>
          </cell>
        </row>
        <row r="145">
          <cell r="A145">
            <v>31553</v>
          </cell>
          <cell r="B145" t="str">
            <v xml:space="preserve"> ‡¡o Mõçng,r¬nh B&gt;3m,H&lt;1m c¶pIII          </v>
          </cell>
          <cell r="C145" t="str">
            <v>m3</v>
          </cell>
          <cell r="D145">
            <v>0</v>
          </cell>
          <cell r="E145">
            <v>10586</v>
          </cell>
          <cell r="F145">
            <v>0</v>
          </cell>
        </row>
        <row r="146">
          <cell r="A146">
            <v>31554</v>
          </cell>
          <cell r="B146" t="str">
            <v xml:space="preserve"> ‡¡o Mõçng,r¬nh B&gt;3m,H&lt;1m ½c¶pIV          </v>
          </cell>
          <cell r="C146" t="str">
            <v>m3</v>
          </cell>
          <cell r="D146">
            <v>0</v>
          </cell>
          <cell r="E146">
            <v>15829</v>
          </cell>
          <cell r="F146">
            <v>0</v>
          </cell>
        </row>
        <row r="147">
          <cell r="A147">
            <v>31561</v>
          </cell>
          <cell r="B147" t="str">
            <v xml:space="preserve"> ‡¡o Mõçng,r¬nh B&gt;3m,H&lt;2m ½c¶p I          </v>
          </cell>
          <cell r="C147" t="str">
            <v>m3</v>
          </cell>
          <cell r="D147">
            <v>0</v>
          </cell>
          <cell r="E147">
            <v>5444</v>
          </cell>
          <cell r="F147">
            <v>0</v>
          </cell>
        </row>
        <row r="148">
          <cell r="A148">
            <v>31562</v>
          </cell>
          <cell r="B148" t="str">
            <v xml:space="preserve"> ‡¡o Mõçng,r¬nh B&gt;3m,H&lt;2m ½c¶pII          </v>
          </cell>
          <cell r="C148" t="str">
            <v>m3</v>
          </cell>
          <cell r="D148">
            <v>0</v>
          </cell>
          <cell r="E148">
            <v>7360</v>
          </cell>
          <cell r="F148">
            <v>0</v>
          </cell>
        </row>
        <row r="149">
          <cell r="A149">
            <v>31563</v>
          </cell>
          <cell r="B149" t="str">
            <v xml:space="preserve"> ‡¡o Mõçng,r¬nh B&gt;3m,H&lt;2m c¶pIII          </v>
          </cell>
          <cell r="C149" t="str">
            <v>m3</v>
          </cell>
          <cell r="D149">
            <v>0</v>
          </cell>
          <cell r="E149">
            <v>10889</v>
          </cell>
          <cell r="F149">
            <v>0</v>
          </cell>
        </row>
        <row r="150">
          <cell r="A150">
            <v>31564</v>
          </cell>
          <cell r="B150" t="str">
            <v xml:space="preserve"> ‡¡o Mõçng,r¬nh B&gt;3m,H&lt;2m ½c¶pIV          </v>
          </cell>
          <cell r="C150" t="str">
            <v>m3</v>
          </cell>
          <cell r="D150">
            <v>0</v>
          </cell>
          <cell r="E150">
            <v>16031</v>
          </cell>
          <cell r="F150">
            <v>0</v>
          </cell>
        </row>
        <row r="151">
          <cell r="A151">
            <v>31571</v>
          </cell>
          <cell r="B151" t="str">
            <v xml:space="preserve"> ‡¡o Mõçng,r¬nh B&gt;3m,H&lt;3m ½c¶p I          </v>
          </cell>
          <cell r="C151" t="str">
            <v>m3</v>
          </cell>
          <cell r="D151">
            <v>0</v>
          </cell>
          <cell r="E151">
            <v>6049</v>
          </cell>
          <cell r="F151">
            <v>0</v>
          </cell>
        </row>
        <row r="152">
          <cell r="A152">
            <v>31572</v>
          </cell>
          <cell r="B152" t="str">
            <v xml:space="preserve"> ‡¡o Mõçng,r¬nh B&gt;3m,H&lt;3m ½c¶pII          </v>
          </cell>
          <cell r="C152" t="str">
            <v>m3</v>
          </cell>
          <cell r="D152">
            <v>0</v>
          </cell>
          <cell r="E152">
            <v>8368</v>
          </cell>
          <cell r="F152">
            <v>0</v>
          </cell>
        </row>
        <row r="153">
          <cell r="A153">
            <v>31573</v>
          </cell>
          <cell r="B153" t="str">
            <v xml:space="preserve"> ‡¡o Mõçng,r¬nh B&gt;3m,H&lt;3m c¶pIII          </v>
          </cell>
          <cell r="C153" t="str">
            <v>m3</v>
          </cell>
          <cell r="D153">
            <v>0</v>
          </cell>
          <cell r="E153">
            <v>11393</v>
          </cell>
          <cell r="F153">
            <v>0</v>
          </cell>
        </row>
        <row r="154">
          <cell r="A154">
            <v>31574</v>
          </cell>
          <cell r="B154" t="str">
            <v xml:space="preserve"> ‡¡o Mõçng,r¬nh B&gt;3m,H&lt;3m ½c¶pIV          </v>
          </cell>
          <cell r="C154" t="str">
            <v>m3</v>
          </cell>
          <cell r="D154">
            <v>0</v>
          </cell>
          <cell r="E154">
            <v>16636</v>
          </cell>
          <cell r="F154">
            <v>0</v>
          </cell>
        </row>
        <row r="155">
          <cell r="A155">
            <v>31581</v>
          </cell>
          <cell r="B155" t="str">
            <v xml:space="preserve"> ‡¡o Mõçng,r¬nh B&gt;3m,H&gt;3m ½c¶p I          </v>
          </cell>
          <cell r="C155" t="str">
            <v>m3</v>
          </cell>
          <cell r="D155">
            <v>0</v>
          </cell>
          <cell r="E155">
            <v>6554</v>
          </cell>
          <cell r="F155">
            <v>0</v>
          </cell>
        </row>
        <row r="156">
          <cell r="A156">
            <v>31582</v>
          </cell>
          <cell r="B156" t="str">
            <v xml:space="preserve"> ‡¡o Mõçng,r¬nh B&gt;3m,H&gt;3m ½c¶pII          </v>
          </cell>
          <cell r="C156" t="str">
            <v>m3</v>
          </cell>
          <cell r="D156">
            <v>0</v>
          </cell>
          <cell r="E156">
            <v>9074</v>
          </cell>
          <cell r="F156">
            <v>0</v>
          </cell>
        </row>
        <row r="157">
          <cell r="A157">
            <v>31583</v>
          </cell>
          <cell r="B157" t="str">
            <v xml:space="preserve"> ‡¡o Mõçng,r¬nh B&gt;3m,H&gt;3m c¶pIII          </v>
          </cell>
          <cell r="C157" t="str">
            <v>m3</v>
          </cell>
          <cell r="D157">
            <v>0</v>
          </cell>
          <cell r="E157">
            <v>11897</v>
          </cell>
          <cell r="F157">
            <v>0</v>
          </cell>
        </row>
        <row r="158">
          <cell r="A158">
            <v>31584</v>
          </cell>
          <cell r="B158" t="str">
            <v xml:space="preserve"> ‡¡o Mõçng,r¬nh B&gt;3m,H&gt;3m ½c¶pIV          </v>
          </cell>
          <cell r="C158" t="str">
            <v>m3</v>
          </cell>
          <cell r="D158">
            <v>0</v>
          </cell>
          <cell r="E158">
            <v>17442</v>
          </cell>
          <cell r="F158">
            <v>0</v>
          </cell>
        </row>
        <row r="159">
          <cell r="A159">
            <v>31591</v>
          </cell>
          <cell r="B159" t="str">
            <v xml:space="preserve"> Vºn chuyÌn tiÆp 10m ½¶t c¶p I            </v>
          </cell>
          <cell r="C159" t="str">
            <v>m3</v>
          </cell>
          <cell r="D159">
            <v>0</v>
          </cell>
          <cell r="E159">
            <v>313</v>
          </cell>
          <cell r="F159">
            <v>0</v>
          </cell>
        </row>
        <row r="160">
          <cell r="A160">
            <v>31592</v>
          </cell>
          <cell r="B160" t="str">
            <v xml:space="preserve"> Vºn chuyÌn tiÆp 10m ½¶t c¶p II           </v>
          </cell>
          <cell r="C160" t="str">
            <v>m3</v>
          </cell>
          <cell r="D160">
            <v>0</v>
          </cell>
          <cell r="E160">
            <v>323</v>
          </cell>
          <cell r="F160">
            <v>0</v>
          </cell>
        </row>
        <row r="161">
          <cell r="A161">
            <v>31593</v>
          </cell>
          <cell r="B161" t="str">
            <v xml:space="preserve"> Vºn chuyÌn tiÆp 10m ½¶t c¶p III          </v>
          </cell>
          <cell r="C161" t="str">
            <v>m3</v>
          </cell>
          <cell r="D161">
            <v>0</v>
          </cell>
          <cell r="E161">
            <v>353</v>
          </cell>
          <cell r="F161">
            <v>0</v>
          </cell>
        </row>
        <row r="162">
          <cell r="A162">
            <v>31594</v>
          </cell>
          <cell r="B162" t="str">
            <v xml:space="preserve"> Vºn chuyÌn tiÆp 10m ½¶t c¶p IV           </v>
          </cell>
          <cell r="C162" t="str">
            <v>m3</v>
          </cell>
          <cell r="D162">
            <v>0</v>
          </cell>
          <cell r="E162">
            <v>373</v>
          </cell>
          <cell r="F162">
            <v>0</v>
          </cell>
        </row>
        <row r="163">
          <cell r="A163" t="str">
            <v/>
          </cell>
          <cell r="B163" t="str">
            <v xml:space="preserve">  5.  ½¡o nËn ½õéng ( b±ng thð cáng)  </v>
          </cell>
          <cell r="C163" t="str">
            <v/>
          </cell>
          <cell r="D163">
            <v>0</v>
          </cell>
          <cell r="E163">
            <v>0</v>
          </cell>
          <cell r="F163">
            <v>0</v>
          </cell>
        </row>
        <row r="164">
          <cell r="A164">
            <v>31611</v>
          </cell>
          <cell r="B164" t="str">
            <v xml:space="preserve"> ‡¡o nËn ½õéng mê ræng ‡c¶p I             </v>
          </cell>
          <cell r="C164" t="str">
            <v>m3</v>
          </cell>
          <cell r="D164">
            <v>0</v>
          </cell>
          <cell r="E164">
            <v>5646</v>
          </cell>
          <cell r="F164">
            <v>0</v>
          </cell>
        </row>
        <row r="165">
          <cell r="A165">
            <v>31612</v>
          </cell>
          <cell r="B165" t="str">
            <v xml:space="preserve"> ‡¡o nËn ½õéng mê ræng ‡c¶p II            </v>
          </cell>
          <cell r="C165" t="str">
            <v>m3</v>
          </cell>
          <cell r="D165">
            <v>0</v>
          </cell>
          <cell r="E165">
            <v>7461</v>
          </cell>
          <cell r="F165">
            <v>0</v>
          </cell>
        </row>
        <row r="166">
          <cell r="A166">
            <v>31613</v>
          </cell>
          <cell r="B166" t="str">
            <v xml:space="preserve"> ‡¡o nËn ½õéng mê ræng ‡c¶p III           </v>
          </cell>
          <cell r="C166" t="str">
            <v>m3</v>
          </cell>
          <cell r="D166">
            <v>0</v>
          </cell>
          <cell r="E166">
            <v>10788</v>
          </cell>
          <cell r="F166">
            <v>0</v>
          </cell>
        </row>
        <row r="167">
          <cell r="A167">
            <v>31614</v>
          </cell>
          <cell r="B167" t="str">
            <v xml:space="preserve"> ‡¡o nËn ½õéng mê ræng ‡c¶p IV            </v>
          </cell>
          <cell r="C167" t="str">
            <v>m3</v>
          </cell>
          <cell r="D167">
            <v>0</v>
          </cell>
          <cell r="E167">
            <v>15930</v>
          </cell>
          <cell r="F167">
            <v>0</v>
          </cell>
        </row>
        <row r="168">
          <cell r="A168">
            <v>31621</v>
          </cell>
          <cell r="B168" t="str">
            <v xml:space="preserve"> ‡¡o nËn ½õéng l¡m mèi ‡c¶p I             </v>
          </cell>
          <cell r="C168" t="str">
            <v>m3</v>
          </cell>
          <cell r="D168">
            <v>0</v>
          </cell>
          <cell r="E168">
            <v>3630</v>
          </cell>
          <cell r="F168">
            <v>0</v>
          </cell>
        </row>
        <row r="169">
          <cell r="A169">
            <v>31622</v>
          </cell>
          <cell r="B169" t="str">
            <v xml:space="preserve"> ‡¡o nËn ½õéng l¡m mèi ‡c¶p II            </v>
          </cell>
          <cell r="C169" t="str">
            <v>m3</v>
          </cell>
          <cell r="D169">
            <v>0</v>
          </cell>
          <cell r="E169">
            <v>5444</v>
          </cell>
          <cell r="F169">
            <v>0</v>
          </cell>
        </row>
        <row r="170">
          <cell r="A170">
            <v>31623</v>
          </cell>
          <cell r="B170" t="str">
            <v xml:space="preserve"> ‡¡o nËn ½õéng l¡m mèi ‡c¶p III           </v>
          </cell>
          <cell r="C170" t="str">
            <v>m3</v>
          </cell>
          <cell r="D170">
            <v>0</v>
          </cell>
          <cell r="E170">
            <v>8772</v>
          </cell>
          <cell r="F170">
            <v>0</v>
          </cell>
        </row>
        <row r="171">
          <cell r="A171">
            <v>31624</v>
          </cell>
          <cell r="B171" t="str">
            <v xml:space="preserve"> ‡¡o nËn ½õéng l¡m mèi ‡c¶p IV            </v>
          </cell>
          <cell r="C171" t="str">
            <v>m3</v>
          </cell>
          <cell r="D171">
            <v>0</v>
          </cell>
          <cell r="E171">
            <v>13914</v>
          </cell>
          <cell r="F171">
            <v>0</v>
          </cell>
        </row>
        <row r="172">
          <cell r="A172">
            <v>31631</v>
          </cell>
          <cell r="B172" t="str">
            <v xml:space="preserve"> Vºn chuyÌn tiÆp 10m ½¶t c¶p I            </v>
          </cell>
          <cell r="C172" t="str">
            <v>m3</v>
          </cell>
          <cell r="D172">
            <v>0</v>
          </cell>
          <cell r="E172">
            <v>313</v>
          </cell>
          <cell r="F172">
            <v>0</v>
          </cell>
        </row>
        <row r="173">
          <cell r="A173">
            <v>31632</v>
          </cell>
          <cell r="B173" t="str">
            <v xml:space="preserve"> Vºn chuyÌn tiÆp 10m ½¶t c¶p II           </v>
          </cell>
          <cell r="C173" t="str">
            <v>m3</v>
          </cell>
          <cell r="D173">
            <v>0</v>
          </cell>
          <cell r="E173">
            <v>323</v>
          </cell>
          <cell r="F173">
            <v>0</v>
          </cell>
        </row>
        <row r="174">
          <cell r="A174">
            <v>31633</v>
          </cell>
          <cell r="B174" t="str">
            <v xml:space="preserve"> Vºn chuyÌn tiÆp 10m ½¶t c¶p III          </v>
          </cell>
          <cell r="C174" t="str">
            <v>m3</v>
          </cell>
          <cell r="D174">
            <v>0</v>
          </cell>
          <cell r="E174">
            <v>353</v>
          </cell>
          <cell r="F174">
            <v>0</v>
          </cell>
        </row>
        <row r="175">
          <cell r="A175">
            <v>31634</v>
          </cell>
          <cell r="B175" t="str">
            <v xml:space="preserve"> Vºn chuyÌn tiÆp 10m ½¶t c¶p IV           </v>
          </cell>
          <cell r="C175" t="str">
            <v>m3</v>
          </cell>
          <cell r="D175">
            <v>0</v>
          </cell>
          <cell r="E175">
            <v>373</v>
          </cell>
          <cell r="F175">
            <v>0</v>
          </cell>
        </row>
        <row r="176">
          <cell r="A176" t="str">
            <v/>
          </cell>
          <cell r="B176" t="str">
            <v xml:space="preserve">  5. ½¡o khuán ½õéng (b±ng thð cáng)   </v>
          </cell>
          <cell r="C176" t="str">
            <v/>
          </cell>
          <cell r="D176">
            <v>0</v>
          </cell>
          <cell r="E176">
            <v>0</v>
          </cell>
          <cell r="F176">
            <v>0</v>
          </cell>
        </row>
        <row r="177">
          <cell r="A177">
            <v>31711</v>
          </cell>
          <cell r="B177" t="str">
            <v xml:space="preserve"> ‡¡o khuán ½õéng H&lt;15cm ‡c¶p I            </v>
          </cell>
          <cell r="C177" t="str">
            <v>m3</v>
          </cell>
          <cell r="D177">
            <v>0</v>
          </cell>
          <cell r="E177">
            <v>7763</v>
          </cell>
          <cell r="F177">
            <v>0</v>
          </cell>
        </row>
        <row r="178">
          <cell r="A178">
            <v>31712</v>
          </cell>
          <cell r="B178" t="str">
            <v xml:space="preserve"> ‡¡o khuán ½õéng H&lt;15cm ‡c¶p II           </v>
          </cell>
          <cell r="C178" t="str">
            <v>m3</v>
          </cell>
          <cell r="D178">
            <v>0</v>
          </cell>
          <cell r="E178">
            <v>9679</v>
          </cell>
          <cell r="F178">
            <v>0</v>
          </cell>
        </row>
        <row r="179">
          <cell r="A179">
            <v>31713</v>
          </cell>
          <cell r="B179" t="str">
            <v xml:space="preserve"> ‡¡o khuán ½õéng H&lt;15cm ‡c¶p III          </v>
          </cell>
          <cell r="C179" t="str">
            <v>m3</v>
          </cell>
          <cell r="D179">
            <v>0</v>
          </cell>
          <cell r="E179">
            <v>14014</v>
          </cell>
          <cell r="F179">
            <v>0</v>
          </cell>
        </row>
        <row r="180">
          <cell r="A180">
            <v>31714</v>
          </cell>
          <cell r="B180" t="str">
            <v xml:space="preserve"> ‡¡o khuán ½õéng H&lt;15cm ‡c¶p IV           </v>
          </cell>
          <cell r="C180" t="str">
            <v>m3</v>
          </cell>
          <cell r="D180">
            <v>0</v>
          </cell>
          <cell r="E180">
            <v>21375</v>
          </cell>
          <cell r="F180">
            <v>0</v>
          </cell>
        </row>
        <row r="181">
          <cell r="A181">
            <v>31721</v>
          </cell>
          <cell r="B181" t="str">
            <v xml:space="preserve"> ‡¡o khuán ½õéng H&lt;30cm ‡c¶p I            </v>
          </cell>
          <cell r="C181" t="str">
            <v>m3</v>
          </cell>
          <cell r="D181">
            <v>0</v>
          </cell>
          <cell r="E181">
            <v>7058</v>
          </cell>
          <cell r="F181">
            <v>0</v>
          </cell>
        </row>
        <row r="182">
          <cell r="A182">
            <v>31722</v>
          </cell>
          <cell r="B182" t="str">
            <v xml:space="preserve"> ‡¡o khuán ½õéng H&lt;30cm ‡c¶p II           </v>
          </cell>
          <cell r="C182" t="str">
            <v>m3</v>
          </cell>
          <cell r="D182">
            <v>0</v>
          </cell>
          <cell r="E182">
            <v>8772</v>
          </cell>
          <cell r="F182">
            <v>0</v>
          </cell>
        </row>
        <row r="183">
          <cell r="A183">
            <v>31723</v>
          </cell>
          <cell r="B183" t="str">
            <v xml:space="preserve"> ‡¡o khuán ½õéng H&lt;30cm ‡c¶p III          </v>
          </cell>
          <cell r="C183" t="str">
            <v>m3</v>
          </cell>
          <cell r="D183">
            <v>0</v>
          </cell>
          <cell r="E183">
            <v>12805</v>
          </cell>
          <cell r="F183">
            <v>0</v>
          </cell>
        </row>
        <row r="184">
          <cell r="A184">
            <v>31724</v>
          </cell>
          <cell r="B184" t="str">
            <v xml:space="preserve"> ‡¡o khuán ½õéng H&lt;30cm ‡c¶p IV           </v>
          </cell>
          <cell r="C184" t="str">
            <v>m3</v>
          </cell>
          <cell r="D184">
            <v>0</v>
          </cell>
          <cell r="E184">
            <v>19661</v>
          </cell>
          <cell r="F184">
            <v>0</v>
          </cell>
        </row>
        <row r="185">
          <cell r="A185">
            <v>31731</v>
          </cell>
          <cell r="B185" t="str">
            <v xml:space="preserve"> ‡¡o khuán ½õéng H&gt;30cm ‡c¶p I            </v>
          </cell>
          <cell r="C185" t="str">
            <v>m3</v>
          </cell>
          <cell r="D185">
            <v>0</v>
          </cell>
          <cell r="E185">
            <v>6453</v>
          </cell>
          <cell r="F185">
            <v>0</v>
          </cell>
        </row>
        <row r="186">
          <cell r="A186">
            <v>31732</v>
          </cell>
          <cell r="B186" t="str">
            <v xml:space="preserve"> ‡¡o khuán ½õéng H&gt;30cm ‡c¶p II           </v>
          </cell>
          <cell r="C186" t="str">
            <v>m3</v>
          </cell>
          <cell r="D186">
            <v>0</v>
          </cell>
          <cell r="E186">
            <v>8066</v>
          </cell>
          <cell r="F186">
            <v>0</v>
          </cell>
        </row>
        <row r="187">
          <cell r="A187">
            <v>31733</v>
          </cell>
          <cell r="B187" t="str">
            <v xml:space="preserve"> ‡¡o khuán ½õéng H&gt;30cm ‡c¶p III          </v>
          </cell>
          <cell r="C187" t="str">
            <v>m3</v>
          </cell>
          <cell r="D187">
            <v>0</v>
          </cell>
          <cell r="E187">
            <v>11796</v>
          </cell>
          <cell r="F187">
            <v>0</v>
          </cell>
        </row>
        <row r="188">
          <cell r="A188">
            <v>31734</v>
          </cell>
          <cell r="B188" t="str">
            <v xml:space="preserve"> ‡¡o khuán ½õéng H&gt;30cm ‡c¶p IV           </v>
          </cell>
          <cell r="C188" t="str">
            <v>m3</v>
          </cell>
          <cell r="D188">
            <v>0</v>
          </cell>
          <cell r="E188">
            <v>18350</v>
          </cell>
          <cell r="F188">
            <v>0</v>
          </cell>
        </row>
        <row r="189">
          <cell r="A189">
            <v>31741</v>
          </cell>
          <cell r="B189" t="str">
            <v xml:space="preserve"> Vºn chuyÌn tiÆp 10m ½¶t c¶p I            </v>
          </cell>
          <cell r="C189" t="str">
            <v>m3</v>
          </cell>
          <cell r="D189">
            <v>0</v>
          </cell>
          <cell r="E189">
            <v>313</v>
          </cell>
          <cell r="F189">
            <v>0</v>
          </cell>
        </row>
        <row r="190">
          <cell r="A190">
            <v>31742</v>
          </cell>
          <cell r="B190" t="str">
            <v xml:space="preserve"> Vºn chuyÌn tiÆp 10m ½¶t c¶p II           </v>
          </cell>
          <cell r="C190" t="str">
            <v>m3</v>
          </cell>
          <cell r="D190">
            <v>0</v>
          </cell>
          <cell r="E190">
            <v>323</v>
          </cell>
          <cell r="F190">
            <v>0</v>
          </cell>
        </row>
        <row r="191">
          <cell r="A191">
            <v>31743</v>
          </cell>
          <cell r="B191" t="str">
            <v xml:space="preserve"> Vºn chuyÌn tiÆp 10m ½¶t c¶p III          </v>
          </cell>
          <cell r="C191" t="str">
            <v>m3</v>
          </cell>
          <cell r="D191">
            <v>0</v>
          </cell>
          <cell r="E191">
            <v>353</v>
          </cell>
          <cell r="F191">
            <v>0</v>
          </cell>
        </row>
        <row r="192">
          <cell r="A192">
            <v>31744</v>
          </cell>
          <cell r="B192" t="str">
            <v xml:space="preserve"> Vºn chuyÌn tiÆp 10m ½¶t c¶p IV           </v>
          </cell>
          <cell r="C192" t="str">
            <v>m3</v>
          </cell>
          <cell r="D192">
            <v>0</v>
          </cell>
          <cell r="E192">
            <v>373</v>
          </cell>
          <cell r="F192">
            <v>0</v>
          </cell>
        </row>
        <row r="193">
          <cell r="A193" t="str">
            <v/>
          </cell>
          <cell r="B193" t="str">
            <v>6.  ½°p ½¶t nËn cáng trÖnh</v>
          </cell>
          <cell r="C193" t="str">
            <v/>
          </cell>
          <cell r="D193">
            <v>0</v>
          </cell>
          <cell r="E193">
            <v>0</v>
          </cell>
          <cell r="F193">
            <v>0</v>
          </cell>
        </row>
        <row r="194">
          <cell r="A194" t="str">
            <v/>
          </cell>
          <cell r="B194" t="str">
            <v>(b±ng thð cáng)</v>
          </cell>
          <cell r="C194" t="str">
            <v/>
          </cell>
          <cell r="D194">
            <v>0</v>
          </cell>
          <cell r="E194">
            <v>0</v>
          </cell>
          <cell r="F194">
            <v>0</v>
          </cell>
        </row>
        <row r="195">
          <cell r="A195">
            <v>41111</v>
          </cell>
          <cell r="B195" t="str">
            <v xml:space="preserve"> ‡°p mÜng cáng trÖnh     ‡c¶p I           </v>
          </cell>
          <cell r="C195" t="str">
            <v>m3</v>
          </cell>
          <cell r="D195">
            <v>0</v>
          </cell>
          <cell r="E195">
            <v>5275</v>
          </cell>
          <cell r="F195">
            <v>0</v>
          </cell>
        </row>
        <row r="196">
          <cell r="A196">
            <v>41112</v>
          </cell>
          <cell r="B196" t="str">
            <v xml:space="preserve"> ‡°p mÜng cáng trÖnh     ‡c¶p II          </v>
          </cell>
          <cell r="C196" t="str">
            <v>m3</v>
          </cell>
          <cell r="D196">
            <v>0</v>
          </cell>
          <cell r="E196">
            <v>6206</v>
          </cell>
          <cell r="F196">
            <v>0</v>
          </cell>
        </row>
        <row r="197">
          <cell r="A197">
            <v>41113</v>
          </cell>
          <cell r="B197" t="str">
            <v xml:space="preserve"> ‡°p mÜng cáng trÖnh     ‡c¶pIII          </v>
          </cell>
          <cell r="C197" t="str">
            <v>m3</v>
          </cell>
          <cell r="D197">
            <v>0</v>
          </cell>
          <cell r="E197">
            <v>6931</v>
          </cell>
          <cell r="F197">
            <v>0</v>
          </cell>
        </row>
        <row r="198">
          <cell r="A198">
            <v>41114</v>
          </cell>
          <cell r="B198" t="str">
            <v xml:space="preserve"> ‡°p mÜng cáng trÖnh     ‡c¶p IV          </v>
          </cell>
          <cell r="C198" t="str">
            <v>m3</v>
          </cell>
          <cell r="D198">
            <v>0</v>
          </cell>
          <cell r="E198">
            <v>6931</v>
          </cell>
          <cell r="F198">
            <v>0</v>
          </cell>
        </row>
        <row r="199">
          <cell r="A199">
            <v>41121</v>
          </cell>
          <cell r="B199" t="str">
            <v xml:space="preserve"> ‡°p mÜng ½õéng âng      ‡c¶p I           </v>
          </cell>
          <cell r="C199" t="str">
            <v>m3</v>
          </cell>
          <cell r="D199">
            <v>0</v>
          </cell>
          <cell r="E199">
            <v>4758</v>
          </cell>
          <cell r="F199">
            <v>0</v>
          </cell>
        </row>
        <row r="200">
          <cell r="A200">
            <v>41122</v>
          </cell>
          <cell r="B200" t="str">
            <v xml:space="preserve"> ‡°p mÜng ½õéng âng      ‡c¶p II          </v>
          </cell>
          <cell r="C200" t="str">
            <v>m3</v>
          </cell>
          <cell r="D200">
            <v>0</v>
          </cell>
          <cell r="E200">
            <v>5586</v>
          </cell>
          <cell r="F200">
            <v>0</v>
          </cell>
        </row>
        <row r="201">
          <cell r="A201">
            <v>41123</v>
          </cell>
          <cell r="B201" t="str">
            <v xml:space="preserve"> ‡°p mÜng ½õéng âng      ‡c¶pIII          </v>
          </cell>
          <cell r="C201" t="str">
            <v>m3</v>
          </cell>
          <cell r="D201">
            <v>0</v>
          </cell>
          <cell r="E201">
            <v>6413</v>
          </cell>
          <cell r="F201">
            <v>0</v>
          </cell>
        </row>
        <row r="202">
          <cell r="A202">
            <v>41124</v>
          </cell>
          <cell r="B202" t="str">
            <v xml:space="preserve"> ‡°p mÜng ½õéng âng      ‡c¶p IV          </v>
          </cell>
          <cell r="C202" t="str">
            <v>m3</v>
          </cell>
          <cell r="D202">
            <v>0</v>
          </cell>
          <cell r="E202">
            <v>6413</v>
          </cell>
          <cell r="F202">
            <v>0</v>
          </cell>
        </row>
        <row r="203">
          <cell r="A203" t="str">
            <v/>
          </cell>
          <cell r="B203" t="str">
            <v>c.  cáng tŸc ½¡o ½°p ½¶t, ½Ÿ, cŸt</v>
          </cell>
          <cell r="C203" t="str">
            <v/>
          </cell>
          <cell r="D203">
            <v>0</v>
          </cell>
          <cell r="E203">
            <v>0</v>
          </cell>
          <cell r="F203">
            <v>0</v>
          </cell>
        </row>
        <row r="204">
          <cell r="A204" t="str">
            <v/>
          </cell>
          <cell r="B204" t="str">
            <v>(b±ng mŸy)</v>
          </cell>
          <cell r="C204" t="str">
            <v/>
          </cell>
          <cell r="D204">
            <v>0</v>
          </cell>
          <cell r="E204">
            <v>0</v>
          </cell>
          <cell r="F204">
            <v>0</v>
          </cell>
        </row>
        <row r="205">
          <cell r="A205">
            <v>53111</v>
          </cell>
          <cell r="B205" t="str">
            <v xml:space="preserve"> ‡¡o mÜng b¿,ê c­n,mŸy&lt;=0.8m3 ‡c¶p I      </v>
          </cell>
          <cell r="C205" t="str">
            <v>m3</v>
          </cell>
          <cell r="D205">
            <v>0</v>
          </cell>
          <cell r="E205">
            <v>203.78</v>
          </cell>
          <cell r="F205">
            <v>1657.47</v>
          </cell>
        </row>
        <row r="206">
          <cell r="A206">
            <v>53112</v>
          </cell>
          <cell r="B206" t="str">
            <v xml:space="preserve"> ‡¡o mÜng b¿,ê c­n,mŸy&lt;=0.8m3 ‡c¶p II     </v>
          </cell>
          <cell r="C206" t="str">
            <v>m3</v>
          </cell>
          <cell r="D206">
            <v>0</v>
          </cell>
          <cell r="E206">
            <v>266.88</v>
          </cell>
          <cell r="F206">
            <v>1964.17</v>
          </cell>
        </row>
        <row r="207">
          <cell r="A207">
            <v>53113</v>
          </cell>
          <cell r="B207" t="str">
            <v xml:space="preserve"> ‡¡o mÜng b¿,ê c­n,mŸy&lt;=0.8m3 ‡c¶p III    </v>
          </cell>
          <cell r="C207" t="str">
            <v>m3</v>
          </cell>
          <cell r="D207">
            <v>0</v>
          </cell>
          <cell r="E207">
            <v>328.94</v>
          </cell>
          <cell r="F207">
            <v>2475.69</v>
          </cell>
        </row>
        <row r="208">
          <cell r="A208">
            <v>53114</v>
          </cell>
          <cell r="B208" t="str">
            <v xml:space="preserve"> ‡¡o mÜng b¿,ê c­n,mŸy&lt;=0.8m3 ‡c¶p IV     </v>
          </cell>
          <cell r="C208" t="str">
            <v>m3</v>
          </cell>
          <cell r="D208">
            <v>0</v>
          </cell>
          <cell r="E208">
            <v>524.44000000000005</v>
          </cell>
          <cell r="F208">
            <v>3166.44</v>
          </cell>
        </row>
        <row r="209">
          <cell r="A209">
            <v>53121</v>
          </cell>
          <cell r="B209" t="str">
            <v xml:space="preserve"> ‡¡o mÜng b¿,ê c­n,mŸy&lt;=1.25m3 ‡c¶p I     </v>
          </cell>
          <cell r="C209" t="str">
            <v>m3</v>
          </cell>
          <cell r="D209">
            <v>0</v>
          </cell>
          <cell r="E209">
            <v>203.78</v>
          </cell>
          <cell r="F209">
            <v>2061</v>
          </cell>
        </row>
        <row r="210">
          <cell r="A210">
            <v>53122</v>
          </cell>
          <cell r="B210" t="str">
            <v xml:space="preserve"> ‡¡o mÜng b¿,ê c­n,mŸy&lt;=1.25m3 ‡c¶p II    </v>
          </cell>
          <cell r="C210" t="str">
            <v>m3</v>
          </cell>
          <cell r="D210">
            <v>0</v>
          </cell>
          <cell r="E210">
            <v>266.88</v>
          </cell>
          <cell r="F210">
            <v>2401.83</v>
          </cell>
        </row>
        <row r="211">
          <cell r="A211">
            <v>53123</v>
          </cell>
          <cell r="B211" t="str">
            <v xml:space="preserve"> ‡¡o mÜng b¿,ê c­n,mŸy&lt;=1.25m3 ‡c¶p III   </v>
          </cell>
          <cell r="C211" t="str">
            <v>m3</v>
          </cell>
          <cell r="D211">
            <v>0</v>
          </cell>
          <cell r="E211">
            <v>328.94</v>
          </cell>
          <cell r="F211">
            <v>2819.9</v>
          </cell>
        </row>
        <row r="212">
          <cell r="A212">
            <v>53124</v>
          </cell>
          <cell r="B212" t="str">
            <v xml:space="preserve"> ‡¡o mÜng b¿,ê c­n,mŸy&lt;=1.25m3 ‡c¶p IV    </v>
          </cell>
          <cell r="C212" t="str">
            <v>m3</v>
          </cell>
          <cell r="D212">
            <v>0</v>
          </cell>
          <cell r="E212">
            <v>524.44000000000005</v>
          </cell>
          <cell r="F212">
            <v>3813.02</v>
          </cell>
        </row>
        <row r="213">
          <cell r="A213">
            <v>53131</v>
          </cell>
          <cell r="B213" t="str">
            <v xml:space="preserve"> ‡¡o mÜng b¿,ê c­n,mŸy&lt;=1.6m3 ‡c¶p I      </v>
          </cell>
          <cell r="C213" t="str">
            <v>m3</v>
          </cell>
          <cell r="D213">
            <v>0</v>
          </cell>
          <cell r="E213">
            <v>203.78</v>
          </cell>
          <cell r="F213">
            <v>1982.84</v>
          </cell>
        </row>
        <row r="214">
          <cell r="A214">
            <v>53132</v>
          </cell>
          <cell r="B214" t="str">
            <v xml:space="preserve"> ‡¡o mÜng b¿,ê c­n,mŸy&lt;=1.6m3 ‡c¶p II     </v>
          </cell>
          <cell r="C214" t="str">
            <v>m3</v>
          </cell>
          <cell r="D214">
            <v>0</v>
          </cell>
          <cell r="E214">
            <v>266.88</v>
          </cell>
          <cell r="F214">
            <v>2255.9699999999998</v>
          </cell>
        </row>
        <row r="215">
          <cell r="A215">
            <v>53133</v>
          </cell>
          <cell r="B215" t="str">
            <v xml:space="preserve"> ‡¡o mÜng b¿,ê c­n,mŸy&lt;=1.6m3 ‡c¶p III    </v>
          </cell>
          <cell r="C215" t="str">
            <v>m3</v>
          </cell>
          <cell r="D215">
            <v>0</v>
          </cell>
          <cell r="E215">
            <v>328.94</v>
          </cell>
          <cell r="F215">
            <v>2678.02</v>
          </cell>
        </row>
        <row r="216">
          <cell r="A216">
            <v>53134</v>
          </cell>
          <cell r="B216" t="str">
            <v xml:space="preserve"> ‡¡o mÜng b¿,ê c­n,mŸy&lt;=1.6m3 ‡c¶p IV     </v>
          </cell>
          <cell r="C216" t="str">
            <v>m3</v>
          </cell>
          <cell r="D216">
            <v>0</v>
          </cell>
          <cell r="E216">
            <v>524.44000000000005</v>
          </cell>
          <cell r="F216">
            <v>3844.68</v>
          </cell>
        </row>
        <row r="217">
          <cell r="A217">
            <v>53141</v>
          </cell>
          <cell r="B217" t="str">
            <v xml:space="preserve"> ‡¡o mÜng b¿,ê c­n,mŸy&lt;=2.3m3 ‡c¶p I      </v>
          </cell>
          <cell r="C217" t="str">
            <v>m3</v>
          </cell>
          <cell r="D217">
            <v>0</v>
          </cell>
          <cell r="E217">
            <v>203.78</v>
          </cell>
          <cell r="F217">
            <v>1961.52</v>
          </cell>
        </row>
        <row r="218">
          <cell r="A218">
            <v>53142</v>
          </cell>
          <cell r="B218" t="str">
            <v xml:space="preserve"> ‡¡o mÜng b¿,ê c­n,mŸy&lt;=2.3m3 ‡c¶p II     </v>
          </cell>
          <cell r="C218" t="str">
            <v>m3</v>
          </cell>
          <cell r="D218">
            <v>0</v>
          </cell>
          <cell r="E218">
            <v>266.88</v>
          </cell>
          <cell r="F218">
            <v>2395.46</v>
          </cell>
        </row>
        <row r="219">
          <cell r="A219">
            <v>53143</v>
          </cell>
          <cell r="B219" t="str">
            <v xml:space="preserve"> ‡¡o mÜng b¿,ê c­n,mŸy&lt;=2.3m3 ‡c¶p III    </v>
          </cell>
          <cell r="C219" t="str">
            <v>m3</v>
          </cell>
          <cell r="D219">
            <v>0</v>
          </cell>
          <cell r="E219">
            <v>328.94</v>
          </cell>
          <cell r="F219">
            <v>3014.58</v>
          </cell>
        </row>
        <row r="220">
          <cell r="A220">
            <v>53144</v>
          </cell>
          <cell r="B220" t="str">
            <v xml:space="preserve"> ‡¡o mÜng b¿,ê c­n,mŸy&lt;=2.3m3 ‡c¶p IV     </v>
          </cell>
          <cell r="C220" t="str">
            <v>m3</v>
          </cell>
          <cell r="D220">
            <v>0</v>
          </cell>
          <cell r="E220">
            <v>524.44000000000005</v>
          </cell>
          <cell r="F220">
            <v>4258.68</v>
          </cell>
        </row>
        <row r="221">
          <cell r="A221">
            <v>53151</v>
          </cell>
          <cell r="B221" t="str">
            <v xml:space="preserve"> ‡¡o mÜng dõèi nõèc,= g·u,H&lt;=2m ‡c¶p I    </v>
          </cell>
          <cell r="C221" t="str">
            <v>m3</v>
          </cell>
          <cell r="D221">
            <v>0</v>
          </cell>
          <cell r="E221">
            <v>238.85</v>
          </cell>
          <cell r="F221">
            <v>3183.25</v>
          </cell>
        </row>
        <row r="222">
          <cell r="A222">
            <v>53152</v>
          </cell>
          <cell r="B222" t="str">
            <v xml:space="preserve"> ‡¡o mÜng dõèi nõèc,= g·u,H&lt;=2m ‡c¶p II   </v>
          </cell>
          <cell r="C222" t="str">
            <v>m3</v>
          </cell>
          <cell r="D222">
            <v>0</v>
          </cell>
          <cell r="E222">
            <v>347.56</v>
          </cell>
          <cell r="F222">
            <v>3183.25</v>
          </cell>
        </row>
        <row r="223">
          <cell r="A223">
            <v>53161</v>
          </cell>
          <cell r="B223" t="str">
            <v xml:space="preserve"> ‡¡o mÜng dõèi nõèc,= g·u,H&lt;=5m ‡c¶p I    </v>
          </cell>
          <cell r="C223" t="str">
            <v>m3</v>
          </cell>
          <cell r="D223">
            <v>0</v>
          </cell>
          <cell r="E223">
            <v>286.52999999999997</v>
          </cell>
          <cell r="F223">
            <v>8926.1200000000008</v>
          </cell>
        </row>
        <row r="224">
          <cell r="A224">
            <v>53162</v>
          </cell>
          <cell r="B224" t="str">
            <v xml:space="preserve"> ‡¡o mÜng dõèi nõèc,= g·u,H&lt;=5m ‡c¶p II   </v>
          </cell>
          <cell r="C224" t="str">
            <v>m3</v>
          </cell>
          <cell r="D224">
            <v>0</v>
          </cell>
          <cell r="E224">
            <v>416.86</v>
          </cell>
          <cell r="F224">
            <v>8926.1200000000008</v>
          </cell>
        </row>
        <row r="225">
          <cell r="A225">
            <v>53171</v>
          </cell>
          <cell r="B225" t="str">
            <v xml:space="preserve"> ‡¡o mÜng dõèi nõèc,= g·u,H&gt; 5m ‡c¶p I    </v>
          </cell>
          <cell r="C225" t="str">
            <v>m3</v>
          </cell>
          <cell r="D225">
            <v>0</v>
          </cell>
          <cell r="E225">
            <v>344.46</v>
          </cell>
          <cell r="F225">
            <v>9484.4</v>
          </cell>
        </row>
        <row r="226">
          <cell r="A226">
            <v>53172</v>
          </cell>
          <cell r="B226" t="str">
            <v xml:space="preserve"> ‡¡o mÜng dõèi nõèc,= g·u,H&gt; 5m ‡c¶p II   </v>
          </cell>
          <cell r="C226" t="str">
            <v>m3</v>
          </cell>
          <cell r="D226">
            <v>0</v>
          </cell>
          <cell r="E226">
            <v>463.41</v>
          </cell>
          <cell r="F226">
            <v>9484.4</v>
          </cell>
        </row>
        <row r="227">
          <cell r="A227">
            <v>53181</v>
          </cell>
          <cell r="B227" t="str">
            <v xml:space="preserve"> ‡¡o mÜng cæt b±ng mŸy          ‡c¶p I    </v>
          </cell>
          <cell r="C227" t="str">
            <v>m3</v>
          </cell>
          <cell r="D227">
            <v>0</v>
          </cell>
          <cell r="E227">
            <v>305.14999999999998</v>
          </cell>
          <cell r="F227">
            <v>1462.27</v>
          </cell>
        </row>
        <row r="228">
          <cell r="A228">
            <v>53182</v>
          </cell>
          <cell r="B228" t="str">
            <v xml:space="preserve"> ‡¡o mÜng cæt b±ng mŸy          ‡c¶p II   </v>
          </cell>
          <cell r="C228" t="str">
            <v>m3</v>
          </cell>
          <cell r="D228">
            <v>0</v>
          </cell>
          <cell r="E228">
            <v>400.31</v>
          </cell>
          <cell r="F228">
            <v>1828.56</v>
          </cell>
        </row>
        <row r="229">
          <cell r="A229">
            <v>53183</v>
          </cell>
          <cell r="B229" t="str">
            <v xml:space="preserve"> ‡¡o mÜng cæt b±ng mŸy          ‡c¶p III  </v>
          </cell>
          <cell r="C229" t="str">
            <v>m3</v>
          </cell>
          <cell r="D229">
            <v>0</v>
          </cell>
          <cell r="E229">
            <v>493.41</v>
          </cell>
          <cell r="F229">
            <v>2279.16</v>
          </cell>
        </row>
        <row r="230">
          <cell r="A230">
            <v>53184</v>
          </cell>
          <cell r="B230" t="str">
            <v xml:space="preserve"> ‡¡o mÜng cæt b±ng mŸy          ‡c¶p IV   </v>
          </cell>
          <cell r="C230" t="str">
            <v>m3</v>
          </cell>
          <cell r="D230">
            <v>0</v>
          </cell>
          <cell r="E230">
            <v>787.18</v>
          </cell>
          <cell r="F230">
            <v>3197.8</v>
          </cell>
        </row>
        <row r="231">
          <cell r="A231">
            <v>62111</v>
          </cell>
          <cell r="B231" t="str">
            <v xml:space="preserve"> San ½·m ½¶t m´t b±ng,‡·m  9t¶n ‡c¶p I    </v>
          </cell>
          <cell r="C231" t="str">
            <v>m3</v>
          </cell>
          <cell r="D231">
            <v>0</v>
          </cell>
          <cell r="E231">
            <v>0</v>
          </cell>
          <cell r="F231">
            <v>1084.93</v>
          </cell>
        </row>
        <row r="232">
          <cell r="A232">
            <v>62112</v>
          </cell>
          <cell r="B232" t="str">
            <v xml:space="preserve"> San ½·m ½¶t m´t b±ng,‡·m  9t¶n ‡c¶p II   </v>
          </cell>
          <cell r="C232" t="str">
            <v>m3</v>
          </cell>
          <cell r="D232">
            <v>0</v>
          </cell>
          <cell r="E232">
            <v>0</v>
          </cell>
          <cell r="F232">
            <v>1203.0899999999999</v>
          </cell>
        </row>
        <row r="233">
          <cell r="A233">
            <v>62113</v>
          </cell>
          <cell r="B233" t="str">
            <v xml:space="preserve"> San ½·m ½¶t m´t b±ng,‡·m  9t¶n ‡c¶p III  </v>
          </cell>
          <cell r="C233" t="str">
            <v>m3</v>
          </cell>
          <cell r="D233">
            <v>0</v>
          </cell>
          <cell r="E233">
            <v>0</v>
          </cell>
          <cell r="F233">
            <v>1471.64</v>
          </cell>
        </row>
        <row r="234">
          <cell r="A234">
            <v>62114</v>
          </cell>
          <cell r="B234" t="str">
            <v xml:space="preserve"> San ½·m ½¶t m´t b±ng,‡·m  9t¶n ‡c¶p IV   </v>
          </cell>
          <cell r="C234" t="str">
            <v>m3</v>
          </cell>
          <cell r="D234">
            <v>0</v>
          </cell>
          <cell r="E234">
            <v>0</v>
          </cell>
          <cell r="F234">
            <v>1747.79</v>
          </cell>
        </row>
        <row r="235">
          <cell r="A235">
            <v>62211</v>
          </cell>
          <cell r="B235" t="str">
            <v xml:space="preserve"> San ½·m ½¶t m´t b±ng,‡·m 16t¶n ‡c¶p I    </v>
          </cell>
          <cell r="C235" t="str">
            <v>m3</v>
          </cell>
          <cell r="D235">
            <v>0</v>
          </cell>
          <cell r="E235">
            <v>0</v>
          </cell>
          <cell r="F235">
            <v>1497.88</v>
          </cell>
        </row>
        <row r="236">
          <cell r="A236">
            <v>62212</v>
          </cell>
          <cell r="B236" t="str">
            <v xml:space="preserve"> San ½·m ½¶t m´t b±ng,‡·m 16t¶n ‡c¶p II   </v>
          </cell>
          <cell r="C236" t="str">
            <v>m3</v>
          </cell>
          <cell r="D236">
            <v>0</v>
          </cell>
          <cell r="E236">
            <v>0</v>
          </cell>
          <cell r="F236">
            <v>1657.31</v>
          </cell>
        </row>
        <row r="237">
          <cell r="A237">
            <v>62213</v>
          </cell>
          <cell r="B237" t="str">
            <v xml:space="preserve"> San ½·m ½¶t m´t b±ng,‡·m 16t¶n ‡c¶p III  </v>
          </cell>
          <cell r="C237" t="str">
            <v>m3</v>
          </cell>
          <cell r="D237">
            <v>0</v>
          </cell>
          <cell r="E237">
            <v>0</v>
          </cell>
          <cell r="F237">
            <v>2027.16</v>
          </cell>
        </row>
        <row r="238">
          <cell r="A238">
            <v>62214</v>
          </cell>
          <cell r="B238" t="str">
            <v xml:space="preserve"> San ½·m ½¶t m´t b±ng,‡·m 16t¶n ‡c¶p IV   </v>
          </cell>
          <cell r="C238" t="str">
            <v>m3</v>
          </cell>
          <cell r="D238">
            <v>0</v>
          </cell>
          <cell r="E238">
            <v>0</v>
          </cell>
          <cell r="F238">
            <v>2581.9299999999998</v>
          </cell>
        </row>
        <row r="239">
          <cell r="A239">
            <v>62311</v>
          </cell>
          <cell r="B239" t="str">
            <v xml:space="preserve"> San ½·m ½¶t m´t b±ng,‡·m 25t¶n ‡c¶p I    </v>
          </cell>
          <cell r="C239" t="str">
            <v>m3</v>
          </cell>
          <cell r="D239">
            <v>0</v>
          </cell>
          <cell r="E239">
            <v>0</v>
          </cell>
          <cell r="F239">
            <v>2164.96</v>
          </cell>
        </row>
        <row r="240">
          <cell r="A240">
            <v>62312</v>
          </cell>
          <cell r="B240" t="str">
            <v xml:space="preserve"> San ½·m ½¶t m´t b±ng,‡·m 25t¶n ‡c¶p II   </v>
          </cell>
          <cell r="C240" t="str">
            <v>m3</v>
          </cell>
          <cell r="D240">
            <v>0</v>
          </cell>
          <cell r="E240">
            <v>0</v>
          </cell>
          <cell r="F240">
            <v>2378.41</v>
          </cell>
        </row>
        <row r="241">
          <cell r="A241">
            <v>62313</v>
          </cell>
          <cell r="B241" t="str">
            <v xml:space="preserve"> San ½·m ½¶t m´t b±ng,‡·m 25t¶n ‡c¶p III  </v>
          </cell>
          <cell r="C241" t="str">
            <v>m3</v>
          </cell>
          <cell r="D241">
            <v>0</v>
          </cell>
          <cell r="E241">
            <v>0</v>
          </cell>
          <cell r="F241">
            <v>2927.27</v>
          </cell>
        </row>
        <row r="242">
          <cell r="A242">
            <v>62314</v>
          </cell>
          <cell r="B242" t="str">
            <v xml:space="preserve"> San ½·m ½¶t m´t b±ng,‡·m 25t¶n ‡c¶p IV   </v>
          </cell>
          <cell r="C242" t="str">
            <v>m3</v>
          </cell>
          <cell r="D242">
            <v>0</v>
          </cell>
          <cell r="E242">
            <v>0</v>
          </cell>
          <cell r="F242">
            <v>3720.07</v>
          </cell>
        </row>
        <row r="243">
          <cell r="A243" t="str">
            <v/>
          </cell>
          <cell r="B243" t="str">
            <v xml:space="preserve"> D.  cáng tŸc ½Üng càc thð cáng    </v>
          </cell>
          <cell r="C243" t="str">
            <v/>
          </cell>
          <cell r="D243">
            <v>0</v>
          </cell>
          <cell r="E243">
            <v>0</v>
          </cell>
          <cell r="F243">
            <v>0</v>
          </cell>
        </row>
        <row r="244">
          <cell r="A244">
            <v>81110</v>
          </cell>
          <cell r="B244" t="str">
            <v xml:space="preserve"> ‡Üng càc tre ngºp ½¶t &lt;=2,5m ½¶t bïn    </v>
          </cell>
          <cell r="C244" t="str">
            <v>m</v>
          </cell>
          <cell r="D244">
            <v>1290.8900000000001</v>
          </cell>
          <cell r="E244">
            <v>149.16999999999999</v>
          </cell>
          <cell r="F244">
            <v>0</v>
          </cell>
        </row>
        <row r="245">
          <cell r="A245">
            <v>81120</v>
          </cell>
          <cell r="B245" t="str">
            <v xml:space="preserve"> ‡Üng càc tre ngºp ½¶t &lt;=2,5m ½¶t c¶p I  </v>
          </cell>
          <cell r="C245" t="str">
            <v>m</v>
          </cell>
          <cell r="D245">
            <v>1338.93</v>
          </cell>
          <cell r="E245">
            <v>180.51</v>
          </cell>
          <cell r="F245">
            <v>0</v>
          </cell>
        </row>
        <row r="246">
          <cell r="A246">
            <v>81130</v>
          </cell>
          <cell r="B246" t="str">
            <v xml:space="preserve"> ‡Üng càc tre ngºp ½¶t &lt;=2,5m ½¶t c¶p II </v>
          </cell>
          <cell r="C246" t="str">
            <v>m</v>
          </cell>
          <cell r="D246">
            <v>1338.93</v>
          </cell>
          <cell r="E246">
            <v>194.57</v>
          </cell>
          <cell r="F246">
            <v>0</v>
          </cell>
        </row>
        <row r="247">
          <cell r="A247">
            <v>81210</v>
          </cell>
          <cell r="B247" t="str">
            <v xml:space="preserve"> ‡Üng càc tre ngºp ½¶t &gt; 2,5m ½¶t bïn    </v>
          </cell>
          <cell r="C247" t="str">
            <v>m</v>
          </cell>
          <cell r="D247">
            <v>1352.63</v>
          </cell>
          <cell r="E247">
            <v>226.99</v>
          </cell>
          <cell r="F247">
            <v>0</v>
          </cell>
        </row>
        <row r="248">
          <cell r="A248">
            <v>81220</v>
          </cell>
          <cell r="B248" t="str">
            <v xml:space="preserve"> ‡Üng càc tre ngºp ½¶t &gt; 2,5m ½¶t c¶p I  </v>
          </cell>
          <cell r="C248" t="str">
            <v>m</v>
          </cell>
          <cell r="D248">
            <v>1352.63</v>
          </cell>
          <cell r="E248">
            <v>273.47000000000003</v>
          </cell>
          <cell r="F248">
            <v>0</v>
          </cell>
        </row>
        <row r="249">
          <cell r="A249">
            <v>81230</v>
          </cell>
          <cell r="B249" t="str">
            <v xml:space="preserve"> ‡Üng càc tre ngºp ½¶t &gt; 2,5m ½¶t c¶p II </v>
          </cell>
          <cell r="C249" t="str">
            <v>m</v>
          </cell>
          <cell r="D249">
            <v>1352.63</v>
          </cell>
          <cell r="E249">
            <v>303.74</v>
          </cell>
          <cell r="F249">
            <v>0</v>
          </cell>
        </row>
        <row r="250">
          <cell r="A250">
            <v>82110</v>
          </cell>
          <cell r="B250" t="str">
            <v xml:space="preserve"> ‡Üng càc gå D8-10,ngºp ½¶t &lt;=2,5m ‡bïn   </v>
          </cell>
          <cell r="C250" t="str">
            <v>m</v>
          </cell>
          <cell r="D250">
            <v>238.31</v>
          </cell>
          <cell r="E250">
            <v>180.51</v>
          </cell>
          <cell r="F250">
            <v>0</v>
          </cell>
        </row>
        <row r="251">
          <cell r="A251">
            <v>82120</v>
          </cell>
          <cell r="B251" t="str">
            <v xml:space="preserve"> ‡Üng càc gå D8-10,ngºp ½¶t &lt;=2,5m ‡c¶p I </v>
          </cell>
          <cell r="C251" t="str">
            <v>m</v>
          </cell>
          <cell r="D251">
            <v>250.91</v>
          </cell>
          <cell r="E251">
            <v>234.56</v>
          </cell>
          <cell r="F251">
            <v>0</v>
          </cell>
        </row>
        <row r="252">
          <cell r="A252">
            <v>82130</v>
          </cell>
          <cell r="B252" t="str">
            <v xml:space="preserve"> ‡Üng càc gå D8-10,ngºp ½¶t &lt;=2,5m ‡c¶pII </v>
          </cell>
          <cell r="C252" t="str">
            <v>m</v>
          </cell>
          <cell r="D252">
            <v>250.91</v>
          </cell>
          <cell r="E252">
            <v>248.61</v>
          </cell>
          <cell r="F252">
            <v>0</v>
          </cell>
        </row>
        <row r="253">
          <cell r="A253">
            <v>82210</v>
          </cell>
          <cell r="B253" t="str">
            <v xml:space="preserve"> ‡Üng càc gå D8-10,ngºp ½¶t &gt; 2,5m ‡bïn   </v>
          </cell>
          <cell r="C253" t="str">
            <v>m</v>
          </cell>
          <cell r="D253">
            <v>255.98</v>
          </cell>
          <cell r="E253">
            <v>312.39</v>
          </cell>
          <cell r="F253">
            <v>0</v>
          </cell>
        </row>
        <row r="254">
          <cell r="A254">
            <v>82220</v>
          </cell>
          <cell r="B254" t="str">
            <v xml:space="preserve"> ‡Üng càc gå D8-10,ngºp ½¶t &gt; 2,5m ‡c¶p I </v>
          </cell>
          <cell r="C254" t="str">
            <v>m</v>
          </cell>
          <cell r="D254">
            <v>269.77999999999997</v>
          </cell>
          <cell r="E254">
            <v>353.37</v>
          </cell>
          <cell r="F254">
            <v>0</v>
          </cell>
        </row>
        <row r="255">
          <cell r="A255">
            <v>82230</v>
          </cell>
          <cell r="B255" t="str">
            <v xml:space="preserve"> ‡Üng càc gå D8-10,ngºp ½¶t &gt; 2,5m ‡c¶pII </v>
          </cell>
          <cell r="C255" t="str">
            <v>m</v>
          </cell>
          <cell r="D255">
            <v>269.77999999999997</v>
          </cell>
          <cell r="E255">
            <v>391.29</v>
          </cell>
          <cell r="F255">
            <v>0</v>
          </cell>
        </row>
        <row r="256">
          <cell r="A256">
            <v>83110</v>
          </cell>
          <cell r="B256" t="str">
            <v xml:space="preserve"> ‡Üng c÷ gå d¡i &lt;=4m,TDiÎn  8x25cm ‡c¶p I </v>
          </cell>
          <cell r="C256" t="str">
            <v>m</v>
          </cell>
          <cell r="D256">
            <v>53664</v>
          </cell>
          <cell r="E256">
            <v>3404.91</v>
          </cell>
          <cell r="F256">
            <v>0</v>
          </cell>
        </row>
        <row r="257">
          <cell r="A257">
            <v>83120</v>
          </cell>
          <cell r="B257" t="str">
            <v xml:space="preserve"> ‡Üng c÷ gå d¡i &lt;=4m,TDiÎn  8x25cm ‡c¶pII </v>
          </cell>
          <cell r="C257" t="str">
            <v>m</v>
          </cell>
          <cell r="D257">
            <v>53664</v>
          </cell>
          <cell r="E257">
            <v>4129.13</v>
          </cell>
          <cell r="F257">
            <v>0</v>
          </cell>
        </row>
        <row r="258">
          <cell r="A258">
            <v>83130</v>
          </cell>
          <cell r="B258" t="str">
            <v xml:space="preserve"> ‡Üng c÷ gå d¡i &lt;=4m,TDiÎn 12x25cm ‡c¶p I </v>
          </cell>
          <cell r="C258" t="str">
            <v>m</v>
          </cell>
          <cell r="D258">
            <v>53664</v>
          </cell>
          <cell r="E258">
            <v>3469.76</v>
          </cell>
          <cell r="F258">
            <v>0</v>
          </cell>
        </row>
        <row r="259">
          <cell r="A259">
            <v>83140</v>
          </cell>
          <cell r="B259" t="str">
            <v xml:space="preserve"> ‡Üng c÷ gå d¡i &lt;=4m,TDiÎn 12x25cm ‡c¶pII </v>
          </cell>
          <cell r="C259" t="str">
            <v>m</v>
          </cell>
          <cell r="D259">
            <v>53664</v>
          </cell>
          <cell r="E259">
            <v>4345.3100000000004</v>
          </cell>
          <cell r="F259">
            <v>0</v>
          </cell>
        </row>
        <row r="260">
          <cell r="A260">
            <v>83210</v>
          </cell>
          <cell r="B260" t="str">
            <v xml:space="preserve"> ‡Üng c÷ gå d¡i &gt; 4m,TDiÎn  8x25cm ‡c¶p I </v>
          </cell>
          <cell r="C260" t="str">
            <v>m</v>
          </cell>
          <cell r="D260">
            <v>20427</v>
          </cell>
          <cell r="E260">
            <v>3783.23</v>
          </cell>
          <cell r="F260">
            <v>0</v>
          </cell>
        </row>
        <row r="261">
          <cell r="A261">
            <v>83220</v>
          </cell>
          <cell r="B261" t="str">
            <v xml:space="preserve"> ‡Üng c÷ gå d¡i &gt; 4m,TDiÎn  8x25cm ‡c¶pII </v>
          </cell>
          <cell r="C261" t="str">
            <v>m</v>
          </cell>
          <cell r="D261">
            <v>20427</v>
          </cell>
          <cell r="E261">
            <v>4626.3500000000004</v>
          </cell>
          <cell r="F261">
            <v>0</v>
          </cell>
        </row>
        <row r="262">
          <cell r="A262">
            <v>83230</v>
          </cell>
          <cell r="B262" t="str">
            <v xml:space="preserve"> ‡Üng c÷ gå d¡i &gt; 4m,TDiÎn 12x25cm ‡c¶p I </v>
          </cell>
          <cell r="C262" t="str">
            <v>m</v>
          </cell>
          <cell r="D262">
            <v>20427</v>
          </cell>
          <cell r="E262">
            <v>3934.56</v>
          </cell>
          <cell r="F262">
            <v>0</v>
          </cell>
        </row>
        <row r="263">
          <cell r="A263">
            <v>83240</v>
          </cell>
          <cell r="B263" t="str">
            <v xml:space="preserve"> ‡Üng c÷ gå d¡i &gt; 4m,TDiÎn 12x25cm ‡c¶pII </v>
          </cell>
          <cell r="C263" t="str">
            <v>m</v>
          </cell>
          <cell r="D263">
            <v>20427</v>
          </cell>
          <cell r="E263">
            <v>5015.4799999999996</v>
          </cell>
          <cell r="F263">
            <v>0</v>
          </cell>
        </row>
        <row r="264">
          <cell r="A264">
            <v>83310</v>
          </cell>
          <cell r="B264" t="str">
            <v xml:space="preserve"> ‡Üng c÷ gå d¡i &lt;=4m,TDiÎn  8x25cm ‡c¶p I </v>
          </cell>
          <cell r="C264" t="str">
            <v>m</v>
          </cell>
          <cell r="D264">
            <v>53664</v>
          </cell>
          <cell r="E264">
            <v>4475.0200000000004</v>
          </cell>
          <cell r="F264">
            <v>0</v>
          </cell>
        </row>
        <row r="265">
          <cell r="A265">
            <v>83320</v>
          </cell>
          <cell r="B265" t="str">
            <v xml:space="preserve"> ‡Üng c÷ gå d¡i &lt;=4m,TDiÎn  8x25cm ‡c¶pII </v>
          </cell>
          <cell r="C265" t="str">
            <v>m</v>
          </cell>
          <cell r="D265">
            <v>53664</v>
          </cell>
          <cell r="E265">
            <v>5015.4799999999996</v>
          </cell>
          <cell r="F265">
            <v>0</v>
          </cell>
        </row>
        <row r="266">
          <cell r="A266">
            <v>83330</v>
          </cell>
          <cell r="B266" t="str">
            <v xml:space="preserve"> ‡Üng c÷ gå d¡i &lt;=4m,TDiÎn 12x25cm ‡c¶p I </v>
          </cell>
          <cell r="C266" t="str">
            <v>m</v>
          </cell>
          <cell r="D266">
            <v>53664</v>
          </cell>
          <cell r="E266">
            <v>4820.92</v>
          </cell>
          <cell r="F266">
            <v>0</v>
          </cell>
        </row>
        <row r="267">
          <cell r="A267">
            <v>83340</v>
          </cell>
          <cell r="B267" t="str">
            <v xml:space="preserve"> ‡Üng c÷ gå d¡i &lt;=4m,TDiÎn 12x25cm ‡c¶pII </v>
          </cell>
          <cell r="C267" t="str">
            <v>m</v>
          </cell>
          <cell r="D267">
            <v>53664</v>
          </cell>
          <cell r="E267">
            <v>5210.05</v>
          </cell>
          <cell r="F267">
            <v>0</v>
          </cell>
        </row>
        <row r="268">
          <cell r="A268">
            <v>83410</v>
          </cell>
          <cell r="B268" t="str">
            <v xml:space="preserve"> ‡Üng c÷ gå d¡i &gt; 4m,TDiÎn  8x25cm ‡c¶p I </v>
          </cell>
          <cell r="C268" t="str">
            <v>m</v>
          </cell>
          <cell r="D268">
            <v>20427</v>
          </cell>
          <cell r="E268">
            <v>4712.82</v>
          </cell>
          <cell r="F268">
            <v>0</v>
          </cell>
        </row>
        <row r="269">
          <cell r="A269">
            <v>83420</v>
          </cell>
          <cell r="B269" t="str">
            <v xml:space="preserve"> ‡Üng c÷ gå d¡i &gt; 4m,TDiÎn  8x25cm ‡c¶pII </v>
          </cell>
          <cell r="C269" t="str">
            <v>m</v>
          </cell>
          <cell r="D269">
            <v>20427</v>
          </cell>
          <cell r="E269">
            <v>5318.14</v>
          </cell>
          <cell r="F269">
            <v>0</v>
          </cell>
        </row>
        <row r="270">
          <cell r="A270">
            <v>83430</v>
          </cell>
          <cell r="B270" t="str">
            <v xml:space="preserve"> ‡Üng c÷ gå d¡i &gt; 4m,TDiÎn 12x25cm ‡c¶p I </v>
          </cell>
          <cell r="C270" t="str">
            <v>m</v>
          </cell>
          <cell r="D270">
            <v>20427</v>
          </cell>
          <cell r="E270">
            <v>5156</v>
          </cell>
          <cell r="F270">
            <v>0</v>
          </cell>
        </row>
        <row r="271">
          <cell r="A271">
            <v>83440</v>
          </cell>
          <cell r="B271" t="str">
            <v xml:space="preserve"> ‡Üng c÷ gå d¡i &gt; 4m,TDiÎn 12x25cm ‡c¶pII </v>
          </cell>
          <cell r="C271" t="str">
            <v>m</v>
          </cell>
          <cell r="D271">
            <v>20427</v>
          </cell>
          <cell r="E271">
            <v>5415.42</v>
          </cell>
          <cell r="F271">
            <v>0</v>
          </cell>
        </row>
        <row r="272">
          <cell r="A272" t="str">
            <v/>
          </cell>
          <cell r="B272" t="str">
            <v>d.  cáng tŸc ½Üng càc b±ng mŸy</v>
          </cell>
          <cell r="C272" t="str">
            <v/>
          </cell>
          <cell r="D272">
            <v>0</v>
          </cell>
          <cell r="E272">
            <v>0</v>
          </cell>
          <cell r="F272">
            <v>0</v>
          </cell>
        </row>
        <row r="273">
          <cell r="A273">
            <v>91110</v>
          </cell>
          <cell r="B273" t="str">
            <v xml:space="preserve"> ‡Üng càc Gå 20x20,L&lt;=10m,trÅn c­n,‡c¶p I </v>
          </cell>
          <cell r="C273" t="str">
            <v>m</v>
          </cell>
          <cell r="D273">
            <v>0</v>
          </cell>
          <cell r="E273">
            <v>606.4</v>
          </cell>
          <cell r="F273">
            <v>12442.7</v>
          </cell>
        </row>
        <row r="274">
          <cell r="A274">
            <v>91120</v>
          </cell>
          <cell r="B274" t="str">
            <v xml:space="preserve"> ‡Üng càc Gå 20x20,L&lt;=10m,trÅn c­n,‡c¶pII </v>
          </cell>
          <cell r="C274" t="str">
            <v>m</v>
          </cell>
          <cell r="D274">
            <v>0</v>
          </cell>
          <cell r="E274">
            <v>594.51</v>
          </cell>
          <cell r="F274">
            <v>13110.12</v>
          </cell>
        </row>
        <row r="275">
          <cell r="A275">
            <v>91130</v>
          </cell>
          <cell r="B275" t="str">
            <v xml:space="preserve"> ‡Üng càc Gå 20x20,L&gt; 10m,trÅn c­n,‡c¶p I </v>
          </cell>
          <cell r="C275" t="str">
            <v>m</v>
          </cell>
          <cell r="D275">
            <v>0</v>
          </cell>
          <cell r="E275">
            <v>849.61</v>
          </cell>
          <cell r="F275">
            <v>18735.560000000001</v>
          </cell>
        </row>
        <row r="276">
          <cell r="A276">
            <v>91140</v>
          </cell>
          <cell r="B276" t="str">
            <v xml:space="preserve"> ‡Üng càc Gå 20x20,L&gt; 10m,trÅn c­n,‡c¶pII </v>
          </cell>
          <cell r="C276" t="str">
            <v>m</v>
          </cell>
          <cell r="D276">
            <v>0</v>
          </cell>
          <cell r="E276">
            <v>907.98</v>
          </cell>
          <cell r="F276">
            <v>24265.64</v>
          </cell>
        </row>
        <row r="277">
          <cell r="A277">
            <v>91210</v>
          </cell>
          <cell r="B277" t="str">
            <v xml:space="preserve"> ‡Üng càc Gå 20x20,L&lt;=10m,dõèi nõèc‡c¶p I </v>
          </cell>
          <cell r="C277" t="str">
            <v>m</v>
          </cell>
          <cell r="D277">
            <v>0</v>
          </cell>
          <cell r="E277">
            <v>907.98</v>
          </cell>
          <cell r="F277">
            <v>14874.03</v>
          </cell>
        </row>
        <row r="278">
          <cell r="A278">
            <v>91220</v>
          </cell>
          <cell r="B278" t="str">
            <v xml:space="preserve"> ‡Üng càc Gå 20x20,L&lt;=10m,dõèi nõèc‡c¶pII </v>
          </cell>
          <cell r="C278" t="str">
            <v>m</v>
          </cell>
          <cell r="D278">
            <v>0</v>
          </cell>
          <cell r="E278">
            <v>724.22</v>
          </cell>
          <cell r="F278">
            <v>15970.51</v>
          </cell>
        </row>
        <row r="279">
          <cell r="A279">
            <v>91230</v>
          </cell>
          <cell r="B279" t="str">
            <v xml:space="preserve"> ‡Üng càc Gå 20x20,L&gt; 10m,dõèi nõèc‡c¶p I </v>
          </cell>
          <cell r="C279" t="str">
            <v>m</v>
          </cell>
          <cell r="D279">
            <v>0</v>
          </cell>
          <cell r="E279">
            <v>1016.07</v>
          </cell>
          <cell r="F279">
            <v>22406.3</v>
          </cell>
        </row>
        <row r="280">
          <cell r="A280">
            <v>91240</v>
          </cell>
          <cell r="B280" t="str">
            <v xml:space="preserve"> ‡Üng càc Gå 20x20,L&gt; 10m,dõèi nõèc‡c¶pII </v>
          </cell>
          <cell r="C280" t="str">
            <v>m</v>
          </cell>
          <cell r="D280">
            <v>0</v>
          </cell>
          <cell r="E280">
            <v>1106.8699999999999</v>
          </cell>
          <cell r="F280">
            <v>24408.66</v>
          </cell>
        </row>
        <row r="281">
          <cell r="A281">
            <v>92110</v>
          </cell>
          <cell r="B281" t="str">
            <v xml:space="preserve"> ‡Üng c÷ gå 12x15cm       ‡¶t c¶p I   </v>
          </cell>
          <cell r="C281" t="str">
            <v>m</v>
          </cell>
          <cell r="D281">
            <v>0</v>
          </cell>
          <cell r="E281">
            <v>670.17</v>
          </cell>
          <cell r="F281">
            <v>14488.9</v>
          </cell>
        </row>
        <row r="282">
          <cell r="A282">
            <v>92120</v>
          </cell>
          <cell r="B282" t="str">
            <v xml:space="preserve"> ‡Üng c÷ gå 12x15cm       ‡¶t c¶p II  </v>
          </cell>
          <cell r="C282" t="str">
            <v>m</v>
          </cell>
          <cell r="D282">
            <v>0</v>
          </cell>
          <cell r="E282">
            <v>706.92</v>
          </cell>
          <cell r="F282">
            <v>15283.46</v>
          </cell>
        </row>
        <row r="283">
          <cell r="A283">
            <v>93111</v>
          </cell>
          <cell r="B283" t="str">
            <v xml:space="preserve"> Càc BT20x20 L&lt;12m,Bîa&lt;1.2T,‡g/th²ng ‡cI  </v>
          </cell>
          <cell r="C283" t="str">
            <v>m</v>
          </cell>
          <cell r="D283">
            <v>0</v>
          </cell>
          <cell r="E283">
            <v>518.84</v>
          </cell>
          <cell r="F283">
            <v>11890.25</v>
          </cell>
        </row>
        <row r="284">
          <cell r="A284">
            <v>93112</v>
          </cell>
          <cell r="B284" t="str">
            <v xml:space="preserve"> Càc BT25x25 L&lt;12m,Bîa&lt;1.2T,‡g/th²ng ‡cI  </v>
          </cell>
          <cell r="C284" t="str">
            <v>m</v>
          </cell>
          <cell r="D284">
            <v>0</v>
          </cell>
          <cell r="E284">
            <v>540.46</v>
          </cell>
          <cell r="F284">
            <v>13871.96</v>
          </cell>
        </row>
        <row r="285">
          <cell r="A285">
            <v>93113</v>
          </cell>
          <cell r="B285" t="str">
            <v xml:space="preserve"> Càc BT30x30 L&lt;12m,Bîa&lt;1.2T,‡g/th²ng ‡cI  </v>
          </cell>
          <cell r="C285" t="str">
            <v>m</v>
          </cell>
          <cell r="D285">
            <v>0</v>
          </cell>
          <cell r="E285">
            <v>735.03</v>
          </cell>
          <cell r="F285">
            <v>16844.52</v>
          </cell>
        </row>
        <row r="286">
          <cell r="A286">
            <v>93121</v>
          </cell>
          <cell r="B286" t="str">
            <v xml:space="preserve"> Càc BT20x20 L&lt;12m,Bîa&lt;1.2T,‡g/th²ng ‡cII </v>
          </cell>
          <cell r="C286" t="str">
            <v>m</v>
          </cell>
          <cell r="D286">
            <v>0</v>
          </cell>
          <cell r="E286">
            <v>566.4</v>
          </cell>
          <cell r="F286">
            <v>12980.19</v>
          </cell>
        </row>
        <row r="287">
          <cell r="A287">
            <v>93122</v>
          </cell>
          <cell r="B287" t="str">
            <v xml:space="preserve"> Càc BT25x25 L&lt;12m,Bîa&lt;1.2T,‡g/th²ng ‡cII </v>
          </cell>
          <cell r="C287" t="str">
            <v>m</v>
          </cell>
          <cell r="D287">
            <v>0</v>
          </cell>
          <cell r="E287">
            <v>700.44</v>
          </cell>
          <cell r="F287">
            <v>16051.84</v>
          </cell>
        </row>
        <row r="288">
          <cell r="A288">
            <v>93123</v>
          </cell>
          <cell r="B288" t="str">
            <v xml:space="preserve"> Càc BT30x30 L&lt;12m,Bîa&lt;1.2T,‡g/th²ng ‡cII </v>
          </cell>
          <cell r="C288" t="str">
            <v>m</v>
          </cell>
          <cell r="D288">
            <v>0</v>
          </cell>
          <cell r="E288">
            <v>843.12</v>
          </cell>
          <cell r="F288">
            <v>19321.66</v>
          </cell>
        </row>
        <row r="289">
          <cell r="A289">
            <v>93211</v>
          </cell>
          <cell r="B289" t="str">
            <v xml:space="preserve"> Càc BT20x20 L&gt;12m,Bîa&lt;1.2T,‡g/th²ng ‡cI  </v>
          </cell>
          <cell r="C289" t="str">
            <v>m</v>
          </cell>
          <cell r="D289">
            <v>0</v>
          </cell>
          <cell r="E289">
            <v>423</v>
          </cell>
          <cell r="F289">
            <v>9710.3700000000008</v>
          </cell>
        </row>
        <row r="290">
          <cell r="A290">
            <v>93212</v>
          </cell>
          <cell r="B290" t="str">
            <v xml:space="preserve"> Càc BT25x25 L&gt;12m,Bîa&lt;1.2T,‡g/th²ng ‡cI  </v>
          </cell>
          <cell r="C290" t="str">
            <v>m</v>
          </cell>
          <cell r="D290">
            <v>0</v>
          </cell>
          <cell r="E290">
            <v>508.03</v>
          </cell>
          <cell r="F290">
            <v>11642.54</v>
          </cell>
        </row>
        <row r="291">
          <cell r="A291">
            <v>93213</v>
          </cell>
          <cell r="B291" t="str">
            <v xml:space="preserve"> Càc BT30x30 L&gt;12m,Bîa&lt;1.2T,‡g/th²ng ‡cI  </v>
          </cell>
          <cell r="C291" t="str">
            <v>m</v>
          </cell>
          <cell r="D291">
            <v>0</v>
          </cell>
          <cell r="E291">
            <v>622.61</v>
          </cell>
          <cell r="F291">
            <v>14268.3</v>
          </cell>
        </row>
        <row r="292">
          <cell r="A292">
            <v>93221</v>
          </cell>
          <cell r="B292" t="str">
            <v xml:space="preserve"> Càc BT20x20 L&gt;12m,Bîa&lt;1.2T,‡g/th²ng ‡cII </v>
          </cell>
          <cell r="C292" t="str">
            <v>m</v>
          </cell>
          <cell r="D292">
            <v>0</v>
          </cell>
          <cell r="E292">
            <v>510.2</v>
          </cell>
          <cell r="F292">
            <v>11692.08</v>
          </cell>
        </row>
        <row r="293">
          <cell r="A293">
            <v>93222</v>
          </cell>
          <cell r="B293" t="str">
            <v xml:space="preserve"> Càc BT25x25 L&gt;12m,Bîa&lt;1.2T,‡g/th²ng ‡cII </v>
          </cell>
          <cell r="C293" t="str">
            <v>m</v>
          </cell>
          <cell r="D293">
            <v>0</v>
          </cell>
          <cell r="E293">
            <v>592.35</v>
          </cell>
          <cell r="F293">
            <v>13574.7</v>
          </cell>
        </row>
        <row r="294">
          <cell r="A294">
            <v>93223</v>
          </cell>
          <cell r="B294" t="str">
            <v xml:space="preserve"> Càc BT30x30 L&gt;12m,Bîa&lt;1.2T,‡g/th²ng ‡cII </v>
          </cell>
          <cell r="C294" t="str">
            <v>m</v>
          </cell>
          <cell r="D294">
            <v>0</v>
          </cell>
          <cell r="E294">
            <v>752.32</v>
          </cell>
          <cell r="F294">
            <v>17240.86</v>
          </cell>
        </row>
        <row r="295">
          <cell r="A295">
            <v>93311</v>
          </cell>
          <cell r="B295" t="str">
            <v xml:space="preserve"> Càc BT20x20 L&lt;12m,Bîa&lt;1.8T,‡g/th²ng ‡cI  </v>
          </cell>
          <cell r="C295" t="str">
            <v>m</v>
          </cell>
          <cell r="D295">
            <v>0</v>
          </cell>
          <cell r="E295">
            <v>412.91</v>
          </cell>
          <cell r="F295">
            <v>12471.78</v>
          </cell>
        </row>
        <row r="296">
          <cell r="A296">
            <v>93312</v>
          </cell>
          <cell r="B296" t="str">
            <v xml:space="preserve"> Càc BT25x25 L&lt;12m,Bîa&lt;1.8T,‡g/th²ng ‡cI  </v>
          </cell>
          <cell r="C296" t="str">
            <v>m</v>
          </cell>
          <cell r="D296">
            <v>0</v>
          </cell>
          <cell r="E296">
            <v>495.06</v>
          </cell>
          <cell r="F296">
            <v>14953.08</v>
          </cell>
        </row>
        <row r="297">
          <cell r="A297">
            <v>93313</v>
          </cell>
          <cell r="B297" t="str">
            <v xml:space="preserve"> Càc BT30x30 L&lt;12m,Bîa&lt;1.8T,‡g/th²ng ‡cI  </v>
          </cell>
          <cell r="C297" t="str">
            <v>m</v>
          </cell>
          <cell r="D297">
            <v>0</v>
          </cell>
          <cell r="E297">
            <v>609.64</v>
          </cell>
          <cell r="F297">
            <v>18413.830000000002</v>
          </cell>
        </row>
        <row r="298">
          <cell r="A298">
            <v>93314</v>
          </cell>
          <cell r="B298" t="str">
            <v xml:space="preserve"> Càc BT35x35 L&lt;12m,Bîa&lt;1.8T,‡g/th²ng ‡cI  </v>
          </cell>
          <cell r="C298" t="str">
            <v>m</v>
          </cell>
          <cell r="D298">
            <v>0</v>
          </cell>
          <cell r="E298">
            <v>743.68</v>
          </cell>
          <cell r="F298">
            <v>22462.26</v>
          </cell>
        </row>
        <row r="299">
          <cell r="A299">
            <v>93321</v>
          </cell>
          <cell r="B299" t="str">
            <v xml:space="preserve"> Càc BT20x20 L&lt;12m,Bîa&lt;1.8T,‡g/th²ng ‡cII </v>
          </cell>
          <cell r="C299" t="str">
            <v>m</v>
          </cell>
          <cell r="D299">
            <v>0</v>
          </cell>
          <cell r="E299">
            <v>495.06</v>
          </cell>
          <cell r="F299">
            <v>14953.08</v>
          </cell>
        </row>
        <row r="300">
          <cell r="A300">
            <v>93322</v>
          </cell>
          <cell r="B300" t="str">
            <v xml:space="preserve"> Càc BT25x25 L&lt;12m,Bîa&lt;1.8T,‡g/th²ng ‡cII </v>
          </cell>
          <cell r="C300" t="str">
            <v>m</v>
          </cell>
          <cell r="D300">
            <v>0</v>
          </cell>
          <cell r="E300">
            <v>594.51</v>
          </cell>
          <cell r="F300">
            <v>17956.75</v>
          </cell>
        </row>
        <row r="301">
          <cell r="A301">
            <v>93323</v>
          </cell>
          <cell r="B301" t="str">
            <v xml:space="preserve"> Càc BT30x30 L&lt;12m,Bîa&lt;1.8T,‡g/th²ng ‡cII </v>
          </cell>
          <cell r="C301" t="str">
            <v>m</v>
          </cell>
          <cell r="D301">
            <v>0</v>
          </cell>
          <cell r="E301">
            <v>719.9</v>
          </cell>
          <cell r="F301">
            <v>21743.99</v>
          </cell>
        </row>
        <row r="302">
          <cell r="A302">
            <v>93324</v>
          </cell>
          <cell r="B302" t="str">
            <v xml:space="preserve"> Càc BT35x35 L&lt;12m,Bîa&lt;1.8T,‡g/th²ng ‡cII </v>
          </cell>
          <cell r="C302" t="str">
            <v>m</v>
          </cell>
          <cell r="D302">
            <v>0</v>
          </cell>
          <cell r="E302">
            <v>897.17</v>
          </cell>
          <cell r="F302">
            <v>26967.77</v>
          </cell>
        </row>
        <row r="303">
          <cell r="A303">
            <v>93411</v>
          </cell>
          <cell r="B303" t="str">
            <v xml:space="preserve"> Càc BT20x20 L&gt;12m,Bîa&lt;1.8T,‡g/th²ng ‡cI  </v>
          </cell>
          <cell r="C303" t="str">
            <v>m</v>
          </cell>
          <cell r="D303">
            <v>0</v>
          </cell>
          <cell r="E303">
            <v>397.78</v>
          </cell>
          <cell r="F303">
            <v>12014.7</v>
          </cell>
        </row>
        <row r="304">
          <cell r="A304">
            <v>93412</v>
          </cell>
          <cell r="B304" t="str">
            <v xml:space="preserve"> Càc BT25x25 L&gt;12m,Bîa&lt;1.8T,‡g/th²ng ‡cI  </v>
          </cell>
          <cell r="C304" t="str">
            <v>m</v>
          </cell>
          <cell r="D304">
            <v>0</v>
          </cell>
          <cell r="E304">
            <v>441.02</v>
          </cell>
          <cell r="F304">
            <v>13320.64</v>
          </cell>
        </row>
        <row r="305">
          <cell r="A305">
            <v>93413</v>
          </cell>
          <cell r="B305" t="str">
            <v xml:space="preserve"> Càc BT30x30 L&gt;12m,Bîa&lt;1.8T,‡g/th²ng ‡cI  </v>
          </cell>
          <cell r="C305" t="str">
            <v>m</v>
          </cell>
          <cell r="D305">
            <v>0</v>
          </cell>
          <cell r="E305">
            <v>540.46</v>
          </cell>
          <cell r="F305">
            <v>16324.32</v>
          </cell>
        </row>
        <row r="306">
          <cell r="A306">
            <v>93414</v>
          </cell>
          <cell r="B306" t="str">
            <v xml:space="preserve"> Càc BT35x35 L&gt;12m,Bîa&lt;1.8T,‡g/th²ng ‡cI  </v>
          </cell>
          <cell r="C306" t="str">
            <v>m</v>
          </cell>
          <cell r="D306">
            <v>0</v>
          </cell>
          <cell r="E306">
            <v>622.61</v>
          </cell>
          <cell r="F306">
            <v>18805.61</v>
          </cell>
        </row>
        <row r="307">
          <cell r="A307">
            <v>93421</v>
          </cell>
          <cell r="B307" t="str">
            <v xml:space="preserve"> Càc BT20x20 L&gt;12m,Bîa&lt;1.8T,‡g/th²ng ‡cII </v>
          </cell>
          <cell r="C307" t="str">
            <v>m</v>
          </cell>
          <cell r="D307">
            <v>0</v>
          </cell>
          <cell r="E307">
            <v>479.93</v>
          </cell>
          <cell r="F307">
            <v>14495.99</v>
          </cell>
        </row>
        <row r="308">
          <cell r="A308">
            <v>93422</v>
          </cell>
          <cell r="B308" t="str">
            <v xml:space="preserve"> Càc BT25x25 L&gt;12m,Bîa&lt;1.8T,‡g/th²ng ‡cII </v>
          </cell>
          <cell r="C308" t="str">
            <v>m</v>
          </cell>
          <cell r="D308">
            <v>0</v>
          </cell>
          <cell r="E308">
            <v>555.59</v>
          </cell>
          <cell r="F308">
            <v>16781.400000000001</v>
          </cell>
        </row>
        <row r="309">
          <cell r="A309">
            <v>93423</v>
          </cell>
          <cell r="B309" t="str">
            <v xml:space="preserve"> Càc BT30x30 L&gt;12m,Bîa&lt;1.8T,‡g/th²ng ‡cII </v>
          </cell>
          <cell r="C309" t="str">
            <v>m</v>
          </cell>
          <cell r="D309">
            <v>0</v>
          </cell>
          <cell r="E309">
            <v>676.66</v>
          </cell>
          <cell r="F309">
            <v>20438.05</v>
          </cell>
        </row>
        <row r="310">
          <cell r="A310">
            <v>93424</v>
          </cell>
          <cell r="B310" t="str">
            <v xml:space="preserve"> Càc BT35x35 L&gt;12m,Bîa&lt;1.8T,‡g/th²ng ‡cII </v>
          </cell>
          <cell r="C310" t="str">
            <v>m</v>
          </cell>
          <cell r="D310">
            <v>0</v>
          </cell>
          <cell r="E310">
            <v>832.31</v>
          </cell>
          <cell r="F310">
            <v>25139.45</v>
          </cell>
        </row>
        <row r="311">
          <cell r="A311">
            <v>93512</v>
          </cell>
          <cell r="B311" t="str">
            <v xml:space="preserve"> Càc BT25x25 L&lt;12m,Bîa&lt;2.5T,‡g/th²ng ‡cI  </v>
          </cell>
          <cell r="C311" t="str">
            <v>m</v>
          </cell>
          <cell r="D311">
            <v>0</v>
          </cell>
          <cell r="E311">
            <v>475.61</v>
          </cell>
          <cell r="F311">
            <v>16326.61</v>
          </cell>
        </row>
        <row r="312">
          <cell r="A312">
            <v>93513</v>
          </cell>
          <cell r="B312" t="str">
            <v xml:space="preserve"> Càc BT30x30 L&lt;12m,Bîa&lt;2.5T,‡g/th²ng ‡cI  </v>
          </cell>
          <cell r="C312" t="str">
            <v>m</v>
          </cell>
          <cell r="D312">
            <v>0</v>
          </cell>
          <cell r="E312">
            <v>553.42999999999995</v>
          </cell>
          <cell r="F312">
            <v>18775.599999999999</v>
          </cell>
        </row>
        <row r="313">
          <cell r="A313">
            <v>93514</v>
          </cell>
          <cell r="B313" t="str">
            <v xml:space="preserve"> Càc BT35x35 L&lt;12m,Bîa&lt;2.5T,‡g/th²ng ‡cI  </v>
          </cell>
          <cell r="C313" t="str">
            <v>m</v>
          </cell>
          <cell r="D313">
            <v>0</v>
          </cell>
          <cell r="E313">
            <v>642.07000000000005</v>
          </cell>
          <cell r="F313">
            <v>21796.02</v>
          </cell>
        </row>
        <row r="314">
          <cell r="A314">
            <v>93515</v>
          </cell>
          <cell r="B314" t="str">
            <v xml:space="preserve"> Càc BT40x40 L&lt;12m,Bîa&lt;2.5T,‡g/th²ng ‡cI  </v>
          </cell>
          <cell r="C314" t="str">
            <v>m</v>
          </cell>
          <cell r="D314">
            <v>0</v>
          </cell>
          <cell r="E314">
            <v>791.24</v>
          </cell>
          <cell r="F314">
            <v>26938.9</v>
          </cell>
        </row>
        <row r="315">
          <cell r="A315">
            <v>93522</v>
          </cell>
          <cell r="B315" t="str">
            <v xml:space="preserve"> Càc BT25x25 L&lt;12m,Bîa&lt;2.5T,‡g/th²ng ‡cII </v>
          </cell>
          <cell r="C315" t="str">
            <v>m</v>
          </cell>
          <cell r="D315">
            <v>0</v>
          </cell>
          <cell r="E315">
            <v>529.65</v>
          </cell>
          <cell r="F315">
            <v>17551.099999999999</v>
          </cell>
        </row>
        <row r="316">
          <cell r="A316">
            <v>93523</v>
          </cell>
          <cell r="B316" t="str">
            <v xml:space="preserve"> Càc BT30x30 L&lt;12m,Bîa&lt;2.5T,‡g/th²ng ‡cII </v>
          </cell>
          <cell r="C316" t="str">
            <v>m</v>
          </cell>
          <cell r="D316">
            <v>0</v>
          </cell>
          <cell r="E316">
            <v>672.33</v>
          </cell>
          <cell r="F316">
            <v>21551.119999999999</v>
          </cell>
        </row>
        <row r="317">
          <cell r="A317">
            <v>93524</v>
          </cell>
          <cell r="B317" t="str">
            <v xml:space="preserve"> Càc BT35x35 L&lt;12m,Bîa&lt;2.5T,‡g/th²ng ‡cII </v>
          </cell>
          <cell r="C317" t="str">
            <v>m</v>
          </cell>
          <cell r="D317">
            <v>0</v>
          </cell>
          <cell r="E317">
            <v>778.27</v>
          </cell>
          <cell r="F317">
            <v>24972.71</v>
          </cell>
        </row>
        <row r="318">
          <cell r="A318">
            <v>93525</v>
          </cell>
          <cell r="B318" t="str">
            <v xml:space="preserve"> Càc BT40x40 L&lt;12m,Bîa&lt;2.5T,‡g/th²ng ‡cII </v>
          </cell>
          <cell r="C318" t="str">
            <v>m</v>
          </cell>
          <cell r="D318">
            <v>0</v>
          </cell>
          <cell r="E318">
            <v>957.7</v>
          </cell>
          <cell r="F318">
            <v>30775.66</v>
          </cell>
        </row>
        <row r="319">
          <cell r="A319">
            <v>93612</v>
          </cell>
          <cell r="B319" t="str">
            <v xml:space="preserve"> Càc BT25x25 L&gt;12m,Bîa&lt;2.5T,‡g/th²ng ‡cI  </v>
          </cell>
          <cell r="C319" t="str">
            <v>m</v>
          </cell>
          <cell r="D319">
            <v>0</v>
          </cell>
          <cell r="E319">
            <v>432.37</v>
          </cell>
          <cell r="F319">
            <v>16326.61</v>
          </cell>
        </row>
        <row r="320">
          <cell r="A320">
            <v>93613</v>
          </cell>
          <cell r="B320" t="str">
            <v xml:space="preserve"> Càc BT30x30 L&gt;12m,Bîa&lt;2.5T,‡g/th²ng ‡cI  </v>
          </cell>
          <cell r="C320" t="str">
            <v>m</v>
          </cell>
          <cell r="D320">
            <v>0</v>
          </cell>
          <cell r="E320">
            <v>501.55</v>
          </cell>
          <cell r="F320">
            <v>18938.87</v>
          </cell>
        </row>
        <row r="321">
          <cell r="A321">
            <v>93614</v>
          </cell>
          <cell r="B321" t="str">
            <v xml:space="preserve"> Càc BT35x35 L&gt;12m,Bîa&lt;2.5T,‡g/th²ng ‡cI  </v>
          </cell>
          <cell r="C321" t="str">
            <v>m</v>
          </cell>
          <cell r="D321">
            <v>0</v>
          </cell>
          <cell r="E321">
            <v>570.73</v>
          </cell>
          <cell r="F321">
            <v>21551.119999999999</v>
          </cell>
        </row>
        <row r="322">
          <cell r="A322">
            <v>93615</v>
          </cell>
          <cell r="B322" t="str">
            <v xml:space="preserve"> Càc BT40x40 L&gt;12m,Bîa&lt;2.5T,‡g/th²ng ‡cI  </v>
          </cell>
          <cell r="C322" t="str">
            <v>m</v>
          </cell>
          <cell r="D322">
            <v>0</v>
          </cell>
          <cell r="E322">
            <v>700.44</v>
          </cell>
          <cell r="F322">
            <v>26449.1</v>
          </cell>
        </row>
        <row r="323">
          <cell r="A323">
            <v>93622</v>
          </cell>
          <cell r="B323" t="str">
            <v xml:space="preserve"> Càc BT25x25 L&gt;12m,Bîa&lt;2.5T,‡g/th²ng ‡cII </v>
          </cell>
          <cell r="C323" t="str">
            <v>m</v>
          </cell>
          <cell r="D323">
            <v>0</v>
          </cell>
          <cell r="E323">
            <v>518.84</v>
          </cell>
          <cell r="F323">
            <v>17632.740000000002</v>
          </cell>
        </row>
        <row r="324">
          <cell r="A324">
            <v>93623</v>
          </cell>
          <cell r="B324" t="str">
            <v xml:space="preserve"> Càc BT30x30 L&gt;12m,Bîa&lt;2.5T,‡g/th²ng ‡cII </v>
          </cell>
          <cell r="C324" t="str">
            <v>m</v>
          </cell>
          <cell r="D324">
            <v>0</v>
          </cell>
          <cell r="E324">
            <v>570.73</v>
          </cell>
          <cell r="F324">
            <v>21551.119999999999</v>
          </cell>
        </row>
        <row r="325">
          <cell r="A325">
            <v>93624</v>
          </cell>
          <cell r="B325" t="str">
            <v xml:space="preserve"> Càc BT35x35 L&gt;12m,Bîa&lt;2.5T,‡g/th²ng ‡cII </v>
          </cell>
          <cell r="C325" t="str">
            <v>m</v>
          </cell>
          <cell r="D325">
            <v>0</v>
          </cell>
          <cell r="E325">
            <v>683.14</v>
          </cell>
          <cell r="F325">
            <v>25796.04</v>
          </cell>
        </row>
        <row r="326">
          <cell r="A326">
            <v>93625</v>
          </cell>
          <cell r="B326" t="str">
            <v xml:space="preserve"> Càc BT40x40 L&gt;12m,Bîa&lt;2.5T,‡g/th²ng ‡cII </v>
          </cell>
          <cell r="C326" t="str">
            <v>m</v>
          </cell>
          <cell r="D326">
            <v>0</v>
          </cell>
          <cell r="E326">
            <v>782.59</v>
          </cell>
          <cell r="F326">
            <v>29551.16</v>
          </cell>
        </row>
        <row r="327">
          <cell r="A327">
            <v>93713</v>
          </cell>
          <cell r="B327" t="str">
            <v xml:space="preserve"> Càc BT30x30 L&lt;12m,Bîa&gt;2.5T,‡g/th²ng ‡cI  </v>
          </cell>
          <cell r="C327" t="str">
            <v>m</v>
          </cell>
          <cell r="D327">
            <v>0</v>
          </cell>
          <cell r="E327">
            <v>505.87</v>
          </cell>
          <cell r="F327">
            <v>18640.900000000001</v>
          </cell>
        </row>
        <row r="328">
          <cell r="A328">
            <v>93714</v>
          </cell>
          <cell r="B328" t="str">
            <v xml:space="preserve"> Càc BT35x35 L&lt;12m,Bîa&gt;2.5T,‡g/th²ng ‡cI  </v>
          </cell>
          <cell r="C328" t="str">
            <v>m</v>
          </cell>
          <cell r="D328">
            <v>0</v>
          </cell>
          <cell r="E328">
            <v>594.51</v>
          </cell>
          <cell r="F328">
            <v>21747.79</v>
          </cell>
        </row>
        <row r="329">
          <cell r="A329">
            <v>93715</v>
          </cell>
          <cell r="B329" t="str">
            <v xml:space="preserve"> Càc BT40x40 L&lt;12m,Bîa&gt;2.5T,‡g/th²ng ‡cI  </v>
          </cell>
          <cell r="C329" t="str">
            <v>m</v>
          </cell>
          <cell r="D329">
            <v>0</v>
          </cell>
          <cell r="E329">
            <v>713.41</v>
          </cell>
          <cell r="F329">
            <v>26042.44</v>
          </cell>
        </row>
        <row r="330">
          <cell r="A330">
            <v>93723</v>
          </cell>
          <cell r="B330" t="str">
            <v xml:space="preserve"> Càc BT30x30 L&lt;12m,Bîa&gt;2.5T,‡g/th²ng ‡cII </v>
          </cell>
          <cell r="C330" t="str">
            <v>m</v>
          </cell>
          <cell r="D330">
            <v>0</v>
          </cell>
          <cell r="E330">
            <v>594.51</v>
          </cell>
          <cell r="F330">
            <v>22661.49</v>
          </cell>
        </row>
        <row r="331">
          <cell r="A331">
            <v>93724</v>
          </cell>
          <cell r="B331" t="str">
            <v xml:space="preserve"> Càc BT35x35 L&lt;12m,Bîa&gt;2.5T,‡g/th²ng ‡cII </v>
          </cell>
          <cell r="C331" t="str">
            <v>m</v>
          </cell>
          <cell r="D331">
            <v>0</v>
          </cell>
          <cell r="E331">
            <v>680.98</v>
          </cell>
          <cell r="F331">
            <v>26042.44</v>
          </cell>
        </row>
        <row r="332">
          <cell r="A332">
            <v>93725</v>
          </cell>
          <cell r="B332" t="str">
            <v xml:space="preserve"> Càc BT40x40 L&lt;12m,Bîa&gt;2.5T,‡g/th²ng ‡cII </v>
          </cell>
          <cell r="C332" t="str">
            <v>m</v>
          </cell>
          <cell r="D332">
            <v>0</v>
          </cell>
          <cell r="E332">
            <v>778.27</v>
          </cell>
          <cell r="F332">
            <v>31250.93</v>
          </cell>
        </row>
        <row r="333">
          <cell r="A333">
            <v>93813</v>
          </cell>
          <cell r="B333" t="str">
            <v xml:space="preserve"> Càc BT30x30 L&gt;12m,Bîa&gt;2.5T,‡g/th²ng ‡cI  </v>
          </cell>
          <cell r="C333" t="str">
            <v>m</v>
          </cell>
          <cell r="D333">
            <v>0</v>
          </cell>
          <cell r="E333">
            <v>425.88</v>
          </cell>
          <cell r="F333">
            <v>18001.27</v>
          </cell>
        </row>
        <row r="334">
          <cell r="A334">
            <v>93814</v>
          </cell>
          <cell r="B334" t="str">
            <v xml:space="preserve"> Càc BT35x35 L&gt;12m,Bîa&gt;2.5T,‡g/th²ng ‡cI  </v>
          </cell>
          <cell r="C334" t="str">
            <v>m</v>
          </cell>
          <cell r="D334">
            <v>0</v>
          </cell>
          <cell r="E334">
            <v>495.06</v>
          </cell>
          <cell r="F334">
            <v>20925.330000000002</v>
          </cell>
        </row>
        <row r="335">
          <cell r="A335">
            <v>93815</v>
          </cell>
          <cell r="B335" t="str">
            <v xml:space="preserve"> Càc BT40x40 L&gt;12m,Bîa&gt;2.5T,‡g/th²ng ‡cI  </v>
          </cell>
          <cell r="C335" t="str">
            <v>m</v>
          </cell>
          <cell r="D335">
            <v>0</v>
          </cell>
          <cell r="E335">
            <v>607.48</v>
          </cell>
          <cell r="F335">
            <v>25676.93</v>
          </cell>
        </row>
        <row r="336">
          <cell r="A336">
            <v>93823</v>
          </cell>
          <cell r="B336" t="str">
            <v xml:space="preserve"> Càc BT30x30 L&gt;12m,Bîa&gt;2.5T,‡g/th²ng ‡cII </v>
          </cell>
          <cell r="C336" t="str">
            <v>m</v>
          </cell>
          <cell r="D336">
            <v>0</v>
          </cell>
          <cell r="E336">
            <v>516.67999999999995</v>
          </cell>
          <cell r="F336">
            <v>21839.1</v>
          </cell>
        </row>
        <row r="337">
          <cell r="A337">
            <v>93824</v>
          </cell>
          <cell r="B337" t="str">
            <v xml:space="preserve"> Càc BT35x35 L&gt;12m,Bîa&gt;2.5T,‡g/th²ng ‡cII </v>
          </cell>
          <cell r="C337" t="str">
            <v>m</v>
          </cell>
          <cell r="D337">
            <v>0</v>
          </cell>
          <cell r="E337">
            <v>605.32000000000005</v>
          </cell>
          <cell r="F337">
            <v>25585.56</v>
          </cell>
        </row>
        <row r="338">
          <cell r="A338">
            <v>93825</v>
          </cell>
          <cell r="B338" t="str">
            <v xml:space="preserve"> Càc BT40x40 L&gt;12m,Bîa&gt;2.5T,‡g/th²ng ‡cII </v>
          </cell>
          <cell r="C338" t="str">
            <v>m</v>
          </cell>
          <cell r="D338">
            <v>0</v>
          </cell>
          <cell r="E338">
            <v>730.7</v>
          </cell>
          <cell r="F338">
            <v>30885.42</v>
          </cell>
        </row>
        <row r="339">
          <cell r="A339">
            <v>98110</v>
          </cell>
          <cell r="B339" t="str">
            <v xml:space="preserve"> ¾p rung càc cŸt D330 L&lt;=7m,‡¶t c¶p I     </v>
          </cell>
          <cell r="C339" t="str">
            <v>m</v>
          </cell>
          <cell r="D339">
            <v>2266.2800000000002</v>
          </cell>
          <cell r="E339">
            <v>756.65</v>
          </cell>
          <cell r="F339">
            <v>47295.05</v>
          </cell>
        </row>
        <row r="340">
          <cell r="A340">
            <v>98120</v>
          </cell>
          <cell r="B340" t="str">
            <v xml:space="preserve"> ¾p rung càc cŸt D430 L&lt;=7m,‡¶t c¶p I     </v>
          </cell>
          <cell r="C340" t="str">
            <v>m</v>
          </cell>
          <cell r="D340">
            <v>6286.56</v>
          </cell>
          <cell r="E340">
            <v>1354.4</v>
          </cell>
          <cell r="F340">
            <v>50448.06</v>
          </cell>
        </row>
        <row r="341">
          <cell r="A341">
            <v>98130</v>
          </cell>
          <cell r="B341" t="str">
            <v xml:space="preserve"> ¾p rung càc cŸt D330 L&lt;=7m,‡¶t c¶p II    </v>
          </cell>
          <cell r="C341" t="str">
            <v>m</v>
          </cell>
          <cell r="D341">
            <v>2266.2800000000002</v>
          </cell>
          <cell r="E341">
            <v>810.69</v>
          </cell>
          <cell r="F341">
            <v>50448.06</v>
          </cell>
        </row>
        <row r="342">
          <cell r="A342">
            <v>98140</v>
          </cell>
          <cell r="B342" t="str">
            <v xml:space="preserve"> ¾p rung càc cŸt D430 L&lt;=7m,‡¶t c¶p II    </v>
          </cell>
          <cell r="C342" t="str">
            <v>m</v>
          </cell>
          <cell r="D342">
            <v>3955.43</v>
          </cell>
          <cell r="E342">
            <v>1451.68</v>
          </cell>
          <cell r="F342">
            <v>55177.56</v>
          </cell>
        </row>
        <row r="343">
          <cell r="A343">
            <v>98210</v>
          </cell>
          <cell r="B343" t="str">
            <v xml:space="preserve"> ¾p rung càc cŸt D330 L&gt; 7m,‡¶t c¶p I     </v>
          </cell>
          <cell r="C343" t="str">
            <v>m</v>
          </cell>
          <cell r="D343">
            <v>2266.2800000000002</v>
          </cell>
          <cell r="E343">
            <v>864.74</v>
          </cell>
          <cell r="F343">
            <v>42565.55</v>
          </cell>
        </row>
        <row r="344">
          <cell r="A344">
            <v>98220</v>
          </cell>
          <cell r="B344" t="str">
            <v xml:space="preserve"> ¾p rung càc cŸt D430 L&gt; 7m,‡¶t c¶p I     </v>
          </cell>
          <cell r="C344" t="str">
            <v>m</v>
          </cell>
          <cell r="D344">
            <v>3955.43</v>
          </cell>
          <cell r="E344">
            <v>1547.88</v>
          </cell>
          <cell r="F344">
            <v>45403.25</v>
          </cell>
        </row>
        <row r="345">
          <cell r="A345">
            <v>98230</v>
          </cell>
          <cell r="B345" t="str">
            <v xml:space="preserve"> ¾p rung càc cŸt D330 L&gt; 7m,‡¶t c¶p II    </v>
          </cell>
          <cell r="C345" t="str">
            <v>m</v>
          </cell>
          <cell r="D345">
            <v>2266.2800000000002</v>
          </cell>
          <cell r="E345">
            <v>918.79</v>
          </cell>
          <cell r="F345">
            <v>45403.25</v>
          </cell>
        </row>
        <row r="346">
          <cell r="A346">
            <v>98240</v>
          </cell>
          <cell r="B346" t="str">
            <v xml:space="preserve"> ¾p rung càc cŸt D430 L&gt; 7m,‡¶t c¶p II    </v>
          </cell>
          <cell r="C346" t="str">
            <v>m</v>
          </cell>
          <cell r="D346">
            <v>3955.43</v>
          </cell>
          <cell r="E346">
            <v>1645.17</v>
          </cell>
          <cell r="F346">
            <v>49659.81</v>
          </cell>
        </row>
        <row r="347">
          <cell r="A347">
            <v>98310</v>
          </cell>
          <cell r="B347" t="str">
            <v xml:space="preserve"> ¾p rung càc cŸt D330 L&gt;12m,‡¶t c¶p I     </v>
          </cell>
          <cell r="C347" t="str">
            <v>m</v>
          </cell>
          <cell r="D347">
            <v>2266.2800000000002</v>
          </cell>
          <cell r="E347">
            <v>972.83</v>
          </cell>
          <cell r="F347">
            <v>38308.99</v>
          </cell>
        </row>
        <row r="348">
          <cell r="A348">
            <v>98320</v>
          </cell>
          <cell r="B348" t="str">
            <v xml:space="preserve"> ¾p rung càc cŸt D430 L&gt;12m,‡¶t c¶p I     </v>
          </cell>
          <cell r="C348" t="str">
            <v>m</v>
          </cell>
          <cell r="D348">
            <v>3955.43</v>
          </cell>
          <cell r="E348">
            <v>1741.37</v>
          </cell>
          <cell r="F348">
            <v>40831.4</v>
          </cell>
        </row>
        <row r="349">
          <cell r="A349">
            <v>98330</v>
          </cell>
          <cell r="B349" t="str">
            <v xml:space="preserve"> ¾p rung càc cŸt D330 L&gt;12m,‡¶t c¶p II    </v>
          </cell>
          <cell r="C349" t="str">
            <v>m</v>
          </cell>
          <cell r="D349">
            <v>2266.2800000000002</v>
          </cell>
          <cell r="E349">
            <v>1026.8800000000001</v>
          </cell>
          <cell r="F349">
            <v>40831.4</v>
          </cell>
        </row>
        <row r="350">
          <cell r="A350">
            <v>98340</v>
          </cell>
          <cell r="B350" t="str">
            <v xml:space="preserve"> ¾p rung càc cŸt D430 L&gt;12m,‡¶t c¶p II    </v>
          </cell>
          <cell r="C350" t="str">
            <v>m</v>
          </cell>
          <cell r="D350">
            <v>3955.43</v>
          </cell>
          <cell r="E350">
            <v>1838.65</v>
          </cell>
          <cell r="F350">
            <v>45718.55</v>
          </cell>
        </row>
        <row r="351">
          <cell r="A351">
            <v>99110</v>
          </cell>
          <cell r="B351" t="str">
            <v xml:space="preserve"> ¾p trõèc càc BTCT 15x15 L&lt;=4m,‡¶t c¶p I  </v>
          </cell>
          <cell r="C351" t="str">
            <v>m</v>
          </cell>
          <cell r="D351">
            <v>0</v>
          </cell>
          <cell r="E351">
            <v>734.49</v>
          </cell>
          <cell r="F351">
            <v>11965.39</v>
          </cell>
        </row>
        <row r="352">
          <cell r="A352">
            <v>99111</v>
          </cell>
          <cell r="B352" t="str">
            <v xml:space="preserve"> ¾p trõèc càc BTCT 20x20 L&lt;=4m,‡¶t c¶p I  </v>
          </cell>
          <cell r="C352" t="str">
            <v>m</v>
          </cell>
          <cell r="D352">
            <v>0</v>
          </cell>
          <cell r="E352">
            <v>1330.43</v>
          </cell>
          <cell r="F352">
            <v>17339.07</v>
          </cell>
        </row>
        <row r="353">
          <cell r="A353">
            <v>99112</v>
          </cell>
          <cell r="B353" t="str">
            <v xml:space="preserve"> ¾p trõèc càc BTCT 25x25 L&lt;=4m,‡¶t c¶p I  </v>
          </cell>
          <cell r="C353" t="str">
            <v>m</v>
          </cell>
          <cell r="D353">
            <v>0</v>
          </cell>
          <cell r="E353">
            <v>1566.83</v>
          </cell>
          <cell r="F353">
            <v>20419.98</v>
          </cell>
        </row>
        <row r="354">
          <cell r="A354">
            <v>99210</v>
          </cell>
          <cell r="B354" t="str">
            <v xml:space="preserve"> ¾p trõèc càc BTCT 15x15 L&lt;=4m,‡¶t c¶p II </v>
          </cell>
          <cell r="C354" t="str">
            <v>m</v>
          </cell>
          <cell r="D354">
            <v>0</v>
          </cell>
          <cell r="E354">
            <v>844.44</v>
          </cell>
          <cell r="F354">
            <v>13756.62</v>
          </cell>
        </row>
        <row r="355">
          <cell r="A355">
            <v>99211</v>
          </cell>
          <cell r="B355" t="str">
            <v xml:space="preserve"> ¾p trõèc càc BTCT 20x20 L&lt;=4m,‡¶t c¶p II </v>
          </cell>
          <cell r="C355" t="str">
            <v>m</v>
          </cell>
          <cell r="D355">
            <v>0</v>
          </cell>
          <cell r="E355">
            <v>1528.35</v>
          </cell>
          <cell r="F355">
            <v>19918.439999999999</v>
          </cell>
        </row>
        <row r="356">
          <cell r="A356">
            <v>99212</v>
          </cell>
          <cell r="B356" t="str">
            <v xml:space="preserve"> ¾p trõèc càc BTCT 25x25 L&lt;=4m,‡¶t c¶p II </v>
          </cell>
          <cell r="C356" t="str">
            <v>m</v>
          </cell>
          <cell r="D356">
            <v>0</v>
          </cell>
          <cell r="E356">
            <v>1913.18</v>
          </cell>
          <cell r="F356">
            <v>24933.88</v>
          </cell>
        </row>
        <row r="357">
          <cell r="A357">
            <v>99310</v>
          </cell>
          <cell r="B357" t="str">
            <v xml:space="preserve"> ¾p trõèc càc BTCT 15x15 L&gt; 4m,‡¶t c¶p I  </v>
          </cell>
          <cell r="C357" t="str">
            <v>m</v>
          </cell>
          <cell r="D357">
            <v>0</v>
          </cell>
          <cell r="E357">
            <v>681.71</v>
          </cell>
          <cell r="F357">
            <v>11105.61</v>
          </cell>
        </row>
        <row r="358">
          <cell r="A358">
            <v>99311</v>
          </cell>
          <cell r="B358" t="str">
            <v xml:space="preserve"> ¾p trõèc càc BTCT 20x20 L&gt; 4m,‡¶t c¶p I  </v>
          </cell>
          <cell r="C358" t="str">
            <v>m</v>
          </cell>
          <cell r="D358">
            <v>0</v>
          </cell>
          <cell r="E358">
            <v>1236.97</v>
          </cell>
          <cell r="F358">
            <v>16121.04</v>
          </cell>
        </row>
        <row r="359">
          <cell r="A359">
            <v>99312</v>
          </cell>
          <cell r="B359" t="str">
            <v xml:space="preserve"> ¾p trõèc càc BTCT 25x25 L&gt; 4m,‡¶t c¶p I  </v>
          </cell>
          <cell r="C359" t="str">
            <v>m</v>
          </cell>
          <cell r="D359">
            <v>0</v>
          </cell>
          <cell r="E359">
            <v>1374.41</v>
          </cell>
          <cell r="F359">
            <v>17912.27</v>
          </cell>
        </row>
        <row r="360">
          <cell r="A360">
            <v>99410</v>
          </cell>
          <cell r="B360" t="str">
            <v xml:space="preserve"> ¾p trõèc càc BTCT 15x15 L&gt; 4m,‡¶t c¶p II </v>
          </cell>
          <cell r="C360" t="str">
            <v>m</v>
          </cell>
          <cell r="D360">
            <v>0</v>
          </cell>
          <cell r="E360">
            <v>800.46</v>
          </cell>
          <cell r="F360">
            <v>13040.13</v>
          </cell>
        </row>
        <row r="361">
          <cell r="A361">
            <v>99411</v>
          </cell>
          <cell r="B361" t="str">
            <v xml:space="preserve"> ¾p trõèc càc BTCT 20x20 L&gt; 4m,‡¶t c¶p II </v>
          </cell>
          <cell r="C361" t="str">
            <v>m</v>
          </cell>
          <cell r="D361">
            <v>0</v>
          </cell>
          <cell r="E361">
            <v>1346.93</v>
          </cell>
          <cell r="F361">
            <v>17554.02</v>
          </cell>
        </row>
        <row r="362">
          <cell r="A362">
            <v>99412</v>
          </cell>
          <cell r="B362" t="str">
            <v xml:space="preserve"> ¾p trõèc càc BTCT 25x25 L&gt; 4m,‡¶t c¶p II </v>
          </cell>
          <cell r="C362" t="str">
            <v>m</v>
          </cell>
          <cell r="D362">
            <v>0</v>
          </cell>
          <cell r="E362">
            <v>1687.78</v>
          </cell>
          <cell r="F362">
            <v>21852.97</v>
          </cell>
        </row>
        <row r="363">
          <cell r="A363">
            <v>113110</v>
          </cell>
          <cell r="B363" t="str">
            <v xml:space="preserve"> MÜng ½õéng = ½Ÿ lèp mÜng ½¬ l¿n d¡y 15cm </v>
          </cell>
          <cell r="C363" t="str">
            <v>m2</v>
          </cell>
          <cell r="D363">
            <v>10173.42</v>
          </cell>
          <cell r="E363">
            <v>846.91</v>
          </cell>
          <cell r="F363">
            <v>328.63</v>
          </cell>
        </row>
        <row r="364">
          <cell r="A364">
            <v>113120</v>
          </cell>
          <cell r="B364" t="str">
            <v xml:space="preserve"> MÜng ½õéng = ½Ÿ lèp mÜng ½¬ l¿n d¡y 20cm </v>
          </cell>
          <cell r="C364" t="str">
            <v>m2</v>
          </cell>
          <cell r="D364">
            <v>13564.56</v>
          </cell>
          <cell r="E364">
            <v>1129.22</v>
          </cell>
          <cell r="F364">
            <v>328.63</v>
          </cell>
        </row>
        <row r="365">
          <cell r="A365">
            <v>113130</v>
          </cell>
          <cell r="B365" t="str">
            <v xml:space="preserve"> MÜng ½õéng = ½Ÿ lèp mÜng ½¬ l¿n d¡y 25cm </v>
          </cell>
          <cell r="C365" t="str">
            <v>m2</v>
          </cell>
          <cell r="D365">
            <v>16955.7</v>
          </cell>
          <cell r="E365">
            <v>1621.24</v>
          </cell>
          <cell r="F365">
            <v>328.63</v>
          </cell>
        </row>
        <row r="366">
          <cell r="A366">
            <v>113140</v>
          </cell>
          <cell r="B366" t="str">
            <v xml:space="preserve"> MÜng ½õéng = ½Ÿ lèp mÜng ½¬ l¿n d¡y 30cm </v>
          </cell>
          <cell r="C366" t="str">
            <v>m2</v>
          </cell>
          <cell r="D366">
            <v>20346.84</v>
          </cell>
          <cell r="E366">
            <v>1944.88</v>
          </cell>
          <cell r="F366">
            <v>328.63</v>
          </cell>
        </row>
        <row r="367">
          <cell r="A367">
            <v>113210</v>
          </cell>
          <cell r="B367" t="str">
            <v xml:space="preserve"> MÜng ½õéng =cŸt lèp mÜng ½¬ l¿n d¡y 10cm </v>
          </cell>
          <cell r="C367" t="str">
            <v>m2</v>
          </cell>
          <cell r="D367">
            <v>1601.86</v>
          </cell>
          <cell r="E367">
            <v>135.1</v>
          </cell>
          <cell r="F367">
            <v>328.63</v>
          </cell>
        </row>
        <row r="368">
          <cell r="A368">
            <v>113220</v>
          </cell>
          <cell r="B368" t="str">
            <v xml:space="preserve"> MÜng ½õéng =cŸt lèp mÜng ½¬ l¿n d¡y 15cm </v>
          </cell>
          <cell r="C368" t="str">
            <v>m2</v>
          </cell>
          <cell r="D368">
            <v>2402.79</v>
          </cell>
          <cell r="E368">
            <v>202.65</v>
          </cell>
          <cell r="F368">
            <v>328.63</v>
          </cell>
        </row>
        <row r="369">
          <cell r="A369">
            <v>113230</v>
          </cell>
          <cell r="B369" t="str">
            <v xml:space="preserve"> MÜng ½õéng =cŸt lèp mÜng ½¬ l¿n d¡y 20cm </v>
          </cell>
          <cell r="C369" t="str">
            <v>m2</v>
          </cell>
          <cell r="D369">
            <v>3203.72</v>
          </cell>
          <cell r="E369">
            <v>270.20999999999998</v>
          </cell>
          <cell r="F369">
            <v>328.63</v>
          </cell>
        </row>
        <row r="370">
          <cell r="A370">
            <v>113240</v>
          </cell>
          <cell r="B370" t="str">
            <v xml:space="preserve"> MÜng ½õéng =cŸt lèp mÜng ½¬ l¿n d¡y 25cm </v>
          </cell>
          <cell r="C370" t="str">
            <v>m2</v>
          </cell>
          <cell r="D370">
            <v>4004.65</v>
          </cell>
          <cell r="E370">
            <v>338.77</v>
          </cell>
          <cell r="F370">
            <v>657.26</v>
          </cell>
        </row>
        <row r="371">
          <cell r="A371">
            <v>113250</v>
          </cell>
          <cell r="B371" t="str">
            <v xml:space="preserve"> MÜng ½õéng =cŸt lèp mÜng ½¬ l¿n d¡y 30cm </v>
          </cell>
          <cell r="C371" t="str">
            <v>m2</v>
          </cell>
          <cell r="D371">
            <v>4805.58</v>
          </cell>
          <cell r="E371">
            <v>406.32</v>
          </cell>
          <cell r="F371">
            <v>657.26</v>
          </cell>
        </row>
        <row r="372">
          <cell r="A372">
            <v>113311</v>
          </cell>
          <cell r="B372" t="str">
            <v xml:space="preserve"> MÜng cŸt v¡ng g/câ 6%XM T/træn 20-25m3/h </v>
          </cell>
          <cell r="C372" t="str">
            <v>m3</v>
          </cell>
          <cell r="D372">
            <v>124543.78</v>
          </cell>
          <cell r="E372">
            <v>3269.59</v>
          </cell>
          <cell r="F372">
            <v>12971.12</v>
          </cell>
        </row>
        <row r="373">
          <cell r="A373">
            <v>113312</v>
          </cell>
          <cell r="B373" t="str">
            <v xml:space="preserve"> MÜng cŸt v¡ng g/câ 8%XM T/træn 20-25m3/h </v>
          </cell>
          <cell r="C373" t="str">
            <v>m3</v>
          </cell>
          <cell r="D373">
            <v>149742.81</v>
          </cell>
          <cell r="E373">
            <v>3382.34</v>
          </cell>
          <cell r="F373">
            <v>12971.12</v>
          </cell>
        </row>
        <row r="374">
          <cell r="A374">
            <v>113313</v>
          </cell>
          <cell r="B374" t="str">
            <v xml:space="preserve"> MÜng cŸt v¡ng g/câ 6%XM T/træn 30m3/h    </v>
          </cell>
          <cell r="C374" t="str">
            <v>m3</v>
          </cell>
          <cell r="D374">
            <v>124543.78</v>
          </cell>
          <cell r="E374">
            <v>3269.59</v>
          </cell>
          <cell r="F374">
            <v>18529.27</v>
          </cell>
        </row>
        <row r="375">
          <cell r="A375">
            <v>113314</v>
          </cell>
          <cell r="B375" t="str">
            <v xml:space="preserve"> MÜng cŸt v¡ng g/câ 8%XM T/træn 30m3/h    </v>
          </cell>
          <cell r="C375" t="str">
            <v>m3</v>
          </cell>
          <cell r="D375">
            <v>149742.81</v>
          </cell>
          <cell r="E375">
            <v>3382.34</v>
          </cell>
          <cell r="F375">
            <v>18529.27</v>
          </cell>
        </row>
        <row r="376">
          <cell r="A376">
            <v>113315</v>
          </cell>
          <cell r="B376" t="str">
            <v xml:space="preserve"> MÜng cŸt v¡ng g/câ 6%XM T/træn 50m3/h    </v>
          </cell>
          <cell r="C376" t="str">
            <v>m3</v>
          </cell>
          <cell r="D376">
            <v>124543.78</v>
          </cell>
          <cell r="E376">
            <v>3269.59</v>
          </cell>
          <cell r="F376">
            <v>12543.17</v>
          </cell>
        </row>
        <row r="377">
          <cell r="A377">
            <v>113316</v>
          </cell>
          <cell r="B377" t="str">
            <v xml:space="preserve"> MÜng cŸt v¡ng g/câ 8%XM T/træn 50m3/h    </v>
          </cell>
          <cell r="C377" t="str">
            <v>m3</v>
          </cell>
          <cell r="D377">
            <v>149742.81</v>
          </cell>
          <cell r="E377">
            <v>3382.34</v>
          </cell>
          <cell r="F377">
            <v>12543.17</v>
          </cell>
        </row>
        <row r="378">
          <cell r="A378">
            <v>113321</v>
          </cell>
          <cell r="B378" t="str">
            <v xml:space="preserve"> MÜng cŸt ½en  g/câ 6%XM T/træn 20-25m3/h </v>
          </cell>
          <cell r="C378" t="str">
            <v>m3</v>
          </cell>
          <cell r="D378">
            <v>89976.4</v>
          </cell>
          <cell r="E378">
            <v>3269.59</v>
          </cell>
          <cell r="F378">
            <v>12971.12</v>
          </cell>
        </row>
        <row r="379">
          <cell r="A379">
            <v>113322</v>
          </cell>
          <cell r="B379" t="str">
            <v xml:space="preserve"> MÜng cŸt ½en  g/câ 8%XM T/træn 20-25m3/h </v>
          </cell>
          <cell r="C379" t="str">
            <v>m3</v>
          </cell>
          <cell r="D379">
            <v>111950.31</v>
          </cell>
          <cell r="E379">
            <v>3382.34</v>
          </cell>
          <cell r="F379">
            <v>12971.12</v>
          </cell>
        </row>
        <row r="380">
          <cell r="A380">
            <v>113313</v>
          </cell>
          <cell r="B380" t="str">
            <v xml:space="preserve"> MÜng cŸt ½en  g/câ 6%XM T/træn 30m3/h    </v>
          </cell>
          <cell r="C380" t="str">
            <v>m3</v>
          </cell>
          <cell r="D380">
            <v>89976.4</v>
          </cell>
          <cell r="E380">
            <v>3269.59</v>
          </cell>
          <cell r="F380">
            <v>13529.27</v>
          </cell>
        </row>
        <row r="381">
          <cell r="A381">
            <v>113314</v>
          </cell>
          <cell r="B381" t="str">
            <v xml:space="preserve"> MÜng cŸt ½en  g/câ 8%XM T/træn 30m3/h    </v>
          </cell>
          <cell r="C381" t="str">
            <v>m3</v>
          </cell>
          <cell r="D381">
            <v>111950.31</v>
          </cell>
          <cell r="E381">
            <v>3382.34</v>
          </cell>
          <cell r="F381">
            <v>13529.27</v>
          </cell>
        </row>
        <row r="382">
          <cell r="A382">
            <v>113315</v>
          </cell>
          <cell r="B382" t="str">
            <v xml:space="preserve"> MÜng cŸt ½en  g/câ 6%XM T/træn 50m3/h    </v>
          </cell>
          <cell r="C382" t="str">
            <v>m3</v>
          </cell>
          <cell r="D382">
            <v>89976.4</v>
          </cell>
          <cell r="E382">
            <v>3269.59</v>
          </cell>
          <cell r="F382">
            <v>12543.17</v>
          </cell>
        </row>
        <row r="383">
          <cell r="A383">
            <v>113316</v>
          </cell>
          <cell r="B383" t="str">
            <v xml:space="preserve"> MÜng cŸt ½en  g/câ 8%XM T/træn 50m3/h    </v>
          </cell>
          <cell r="C383" t="str">
            <v>m3</v>
          </cell>
          <cell r="D383">
            <v>111950.31</v>
          </cell>
          <cell r="E383">
            <v>3382.34</v>
          </cell>
          <cell r="F383">
            <v>12543.17</v>
          </cell>
        </row>
        <row r="384">
          <cell r="A384">
            <v>114111</v>
          </cell>
          <cell r="B384" t="str">
            <v xml:space="preserve"> Lèp trÅn m´t ½õéng ½¬ l¿n ¾p  8cm ½Ÿ d¯m </v>
          </cell>
          <cell r="C384" t="str">
            <v>m2</v>
          </cell>
          <cell r="D384">
            <v>7907.57</v>
          </cell>
          <cell r="E384">
            <v>1129.22</v>
          </cell>
          <cell r="F384">
            <v>2172.6</v>
          </cell>
        </row>
        <row r="385">
          <cell r="A385">
            <v>114112</v>
          </cell>
          <cell r="B385" t="str">
            <v xml:space="preserve"> Lèp trÅn m´t ½õéng ½¬ l¿n ¾p 10cm ½Ÿ d¯m </v>
          </cell>
          <cell r="C385" t="str">
            <v>m2</v>
          </cell>
          <cell r="D385">
            <v>9826.2900000000009</v>
          </cell>
          <cell r="E385">
            <v>1209.8800000000001</v>
          </cell>
          <cell r="F385">
            <v>2683.79</v>
          </cell>
        </row>
        <row r="386">
          <cell r="A386">
            <v>114113</v>
          </cell>
          <cell r="B386" t="str">
            <v xml:space="preserve"> Lèp trÅn m´t ½õéng ½¬ l¿n ¾p 12cm ½Ÿ d¯m </v>
          </cell>
          <cell r="C386" t="str">
            <v>m2</v>
          </cell>
          <cell r="D386">
            <v>11698.25</v>
          </cell>
          <cell r="E386">
            <v>1267.3499999999999</v>
          </cell>
          <cell r="F386">
            <v>3213.25</v>
          </cell>
        </row>
        <row r="387">
          <cell r="A387">
            <v>114114</v>
          </cell>
          <cell r="B387" t="str">
            <v xml:space="preserve"> Lèp trÅn m´t ½õéng ½¬ l¿n ¾p 14cm ½Ÿ d¯m </v>
          </cell>
          <cell r="C387" t="str">
            <v>m2</v>
          </cell>
          <cell r="D387">
            <v>13656.07</v>
          </cell>
          <cell r="E387">
            <v>1321.79</v>
          </cell>
          <cell r="F387">
            <v>3742.71</v>
          </cell>
        </row>
        <row r="388">
          <cell r="A388">
            <v>114115</v>
          </cell>
          <cell r="B388" t="str">
            <v xml:space="preserve"> Lèp trÅn m´t ½õéng ½¬ l¿n ¾p 15cm ½Ÿ d¯m </v>
          </cell>
          <cell r="C388" t="str">
            <v>m2</v>
          </cell>
          <cell r="D388">
            <v>14604.82</v>
          </cell>
          <cell r="E388">
            <v>1354.05</v>
          </cell>
          <cell r="F388">
            <v>3998.31</v>
          </cell>
        </row>
        <row r="389">
          <cell r="A389">
            <v>114121</v>
          </cell>
          <cell r="B389" t="str">
            <v xml:space="preserve"> Lèp dõèi m´t ½õéng ½¬ l¿n ¾p  8cm ½Ÿ d¯m </v>
          </cell>
          <cell r="C389" t="str">
            <v>m2</v>
          </cell>
          <cell r="D389">
            <v>6837.52</v>
          </cell>
          <cell r="E389">
            <v>551.5</v>
          </cell>
          <cell r="F389">
            <v>1825.71</v>
          </cell>
        </row>
        <row r="390">
          <cell r="A390">
            <v>114122</v>
          </cell>
          <cell r="B390" t="str">
            <v xml:space="preserve"> Lèp dõèi m´t ½õéng ½¬ l¿n ¾p 10cm ½Ÿ d¯m </v>
          </cell>
          <cell r="C390" t="str">
            <v>m2</v>
          </cell>
          <cell r="D390">
            <v>8538.82</v>
          </cell>
          <cell r="E390">
            <v>618.04999999999995</v>
          </cell>
          <cell r="F390">
            <v>2190.85</v>
          </cell>
        </row>
        <row r="391">
          <cell r="A391">
            <v>114123</v>
          </cell>
          <cell r="B391" t="str">
            <v xml:space="preserve"> Lèp dõèi m´t ½õéng ½¬ l¿n ¾p 12cm ½Ÿ d¯m </v>
          </cell>
          <cell r="C391" t="str">
            <v>m2</v>
          </cell>
          <cell r="D391">
            <v>10246.58</v>
          </cell>
          <cell r="E391">
            <v>661.4</v>
          </cell>
          <cell r="F391">
            <v>2866.37</v>
          </cell>
        </row>
        <row r="392">
          <cell r="A392">
            <v>114124</v>
          </cell>
          <cell r="B392" t="str">
            <v xml:space="preserve"> Lèp dõèi m´t ½õéng ½¬ l¿n ¾p 14cm ½Ÿ d¯m </v>
          </cell>
          <cell r="C392" t="str">
            <v>m2</v>
          </cell>
          <cell r="D392">
            <v>11954.34</v>
          </cell>
          <cell r="E392">
            <v>705.76</v>
          </cell>
          <cell r="F392">
            <v>3176.74</v>
          </cell>
        </row>
        <row r="393">
          <cell r="A393">
            <v>114125</v>
          </cell>
          <cell r="B393" t="str">
            <v xml:space="preserve"> Lèp dõèi m´t ½õéng ½¬ l¿n ¾p 15cm ½Ÿ d¯m </v>
          </cell>
          <cell r="C393" t="str">
            <v>m2</v>
          </cell>
          <cell r="D393">
            <v>12769.41</v>
          </cell>
          <cell r="E393">
            <v>727.94</v>
          </cell>
          <cell r="F393">
            <v>3395.82</v>
          </cell>
        </row>
        <row r="394">
          <cell r="A394">
            <v>114211</v>
          </cell>
          <cell r="B394" t="str">
            <v xml:space="preserve"> Lèp trÅn M½õéng c¶p phâi ½¬ l¿n ¾p  6cm  </v>
          </cell>
          <cell r="C394" t="str">
            <v>m2</v>
          </cell>
          <cell r="D394">
            <v>1923.38</v>
          </cell>
          <cell r="E394">
            <v>331.91</v>
          </cell>
          <cell r="F394">
            <v>1296.25</v>
          </cell>
        </row>
        <row r="395">
          <cell r="A395">
            <v>114212</v>
          </cell>
          <cell r="B395" t="str">
            <v xml:space="preserve"> Lèp trÅn M½õéng c¶p phâi ½¬ l¿n ¾p  8cm  </v>
          </cell>
          <cell r="C395" t="str">
            <v>m2</v>
          </cell>
          <cell r="D395">
            <v>2497.46</v>
          </cell>
          <cell r="E395">
            <v>352.72</v>
          </cell>
          <cell r="F395">
            <v>1789.2</v>
          </cell>
        </row>
        <row r="396">
          <cell r="A396">
            <v>114213</v>
          </cell>
          <cell r="B396" t="str">
            <v xml:space="preserve"> Lèp trÅn M½õéng c¶p phâi ½¬ l¿n ¾p 10cm  </v>
          </cell>
          <cell r="C396" t="str">
            <v>m2</v>
          </cell>
          <cell r="D396">
            <v>3073.55</v>
          </cell>
          <cell r="E396">
            <v>374.59</v>
          </cell>
          <cell r="F396">
            <v>2190.85</v>
          </cell>
        </row>
        <row r="397">
          <cell r="A397">
            <v>114214</v>
          </cell>
          <cell r="B397" t="str">
            <v xml:space="preserve"> Lèp trÅn M½õéng c¶p phâi ½¬ l¿n ¾p 12cm  </v>
          </cell>
          <cell r="C397" t="str">
            <v>m2</v>
          </cell>
          <cell r="D397">
            <v>3649.64</v>
          </cell>
          <cell r="E397">
            <v>396.31</v>
          </cell>
          <cell r="F397">
            <v>2665.54</v>
          </cell>
        </row>
        <row r="398">
          <cell r="A398">
            <v>114215</v>
          </cell>
          <cell r="B398" t="str">
            <v xml:space="preserve"> Lèp trÅn M½õéng c¶p phâi ½¬ l¿n ¾p 14cm  </v>
          </cell>
          <cell r="C398" t="str">
            <v>m2</v>
          </cell>
          <cell r="D398">
            <v>4223.71</v>
          </cell>
          <cell r="E398">
            <v>418.11</v>
          </cell>
          <cell r="F398">
            <v>3103.71</v>
          </cell>
        </row>
        <row r="399">
          <cell r="A399">
            <v>114216</v>
          </cell>
          <cell r="B399" t="str">
            <v xml:space="preserve"> Lèp trÅn M½õéng c¶p phâi ½¬ l¿n ¾p 16cm  </v>
          </cell>
          <cell r="C399" t="str">
            <v>m2</v>
          </cell>
          <cell r="D399">
            <v>4799.8</v>
          </cell>
          <cell r="E399">
            <v>439.91</v>
          </cell>
          <cell r="F399">
            <v>3487.11</v>
          </cell>
        </row>
        <row r="400">
          <cell r="A400">
            <v>114217</v>
          </cell>
          <cell r="B400" t="str">
            <v xml:space="preserve"> Lèp trÅn M½õéng c¶p phâi ½¬ l¿n ¾p 18cm  </v>
          </cell>
          <cell r="C400" t="str">
            <v>m2</v>
          </cell>
          <cell r="D400">
            <v>5373.88</v>
          </cell>
          <cell r="E400">
            <v>460.72</v>
          </cell>
          <cell r="F400">
            <v>3961.79</v>
          </cell>
        </row>
        <row r="401">
          <cell r="A401">
            <v>114218</v>
          </cell>
          <cell r="B401" t="str">
            <v xml:space="preserve"> Lèp trÅn M½õéng c¶p phâi ½¬ l¿n ¾p 20cm  </v>
          </cell>
          <cell r="C401" t="str">
            <v>m2</v>
          </cell>
          <cell r="D401">
            <v>5949.97</v>
          </cell>
          <cell r="E401">
            <v>482.51</v>
          </cell>
          <cell r="F401">
            <v>4399.96</v>
          </cell>
        </row>
        <row r="402">
          <cell r="A402">
            <v>114221</v>
          </cell>
          <cell r="B402" t="str">
            <v xml:space="preserve"> Lèp dõèi M½õéng c¶p phâi ½¬ l¿n ¾p  6cm  </v>
          </cell>
          <cell r="C402" t="str">
            <v>m2</v>
          </cell>
          <cell r="D402">
            <v>1726.26</v>
          </cell>
          <cell r="E402">
            <v>196.18</v>
          </cell>
          <cell r="F402">
            <v>931.11</v>
          </cell>
        </row>
        <row r="403">
          <cell r="A403">
            <v>114222</v>
          </cell>
          <cell r="B403" t="str">
            <v xml:space="preserve">          M½õéng c¶p phâi ½¬ l¿n ¾p  8cm  </v>
          </cell>
          <cell r="C403" t="str">
            <v>m2</v>
          </cell>
          <cell r="D403">
            <v>2300.33</v>
          </cell>
          <cell r="E403">
            <v>217.97</v>
          </cell>
          <cell r="F403">
            <v>1278</v>
          </cell>
        </row>
        <row r="404">
          <cell r="A404">
            <v>114223</v>
          </cell>
          <cell r="B404" t="str">
            <v xml:space="preserve">          M½õéng c¶p phâi ½¬ l¿n ¾p 10cm  </v>
          </cell>
          <cell r="C404" t="str">
            <v>m2</v>
          </cell>
          <cell r="D404">
            <v>2876.42</v>
          </cell>
          <cell r="E404">
            <v>239.77</v>
          </cell>
          <cell r="F404">
            <v>1551.85</v>
          </cell>
        </row>
        <row r="405">
          <cell r="A405">
            <v>114224</v>
          </cell>
          <cell r="B405" t="str">
            <v xml:space="preserve">          M½õéng c¶p phâi ½¬ l¿n ¾p 12cm  </v>
          </cell>
          <cell r="C405" t="str">
            <v>m2</v>
          </cell>
          <cell r="D405">
            <v>3452.51</v>
          </cell>
          <cell r="E405">
            <v>261.57</v>
          </cell>
          <cell r="F405">
            <v>1898.74</v>
          </cell>
        </row>
        <row r="406">
          <cell r="A406">
            <v>114225</v>
          </cell>
          <cell r="B406" t="str">
            <v xml:space="preserve">          M½õéng c¶p phâi ½¬ l¿n ¾p 14cm  </v>
          </cell>
          <cell r="C406" t="str">
            <v>m2</v>
          </cell>
          <cell r="D406">
            <v>4026.59</v>
          </cell>
          <cell r="E406">
            <v>283.37</v>
          </cell>
          <cell r="F406">
            <v>2209.11</v>
          </cell>
        </row>
        <row r="407">
          <cell r="A407">
            <v>114226</v>
          </cell>
          <cell r="B407" t="str">
            <v xml:space="preserve">          M½õéng c¶p phâi ½¬ l¿n ¾p 16cm  </v>
          </cell>
          <cell r="C407" t="str">
            <v>m2</v>
          </cell>
          <cell r="D407">
            <v>4602.68</v>
          </cell>
          <cell r="E407">
            <v>304.17</v>
          </cell>
          <cell r="F407">
            <v>2482.9699999999998</v>
          </cell>
        </row>
        <row r="408">
          <cell r="A408">
            <v>114227</v>
          </cell>
          <cell r="B408" t="str">
            <v xml:space="preserve">          M½õéng c¶p phâi ½¬ l¿n ¾p 18cm  </v>
          </cell>
          <cell r="C408" t="str">
            <v>m2</v>
          </cell>
          <cell r="D408">
            <v>5176.75</v>
          </cell>
          <cell r="E408">
            <v>325.97000000000003</v>
          </cell>
          <cell r="F408">
            <v>2829.85</v>
          </cell>
        </row>
        <row r="409">
          <cell r="A409">
            <v>114228</v>
          </cell>
          <cell r="B409" t="str">
            <v xml:space="preserve">          M½õéng c¶p phâi ½¬ l¿n ¾p 20cm  </v>
          </cell>
          <cell r="C409" t="str">
            <v>m2</v>
          </cell>
          <cell r="D409">
            <v>5752.84</v>
          </cell>
          <cell r="E409">
            <v>347.77</v>
          </cell>
          <cell r="F409">
            <v>3249.76</v>
          </cell>
        </row>
        <row r="410">
          <cell r="A410">
            <v>114311</v>
          </cell>
          <cell r="B410" t="str">
            <v xml:space="preserve"> ‡õéng ½Ÿ d¯m lŸng nhúa 3.0kg/m2,d¡y  8cm </v>
          </cell>
          <cell r="C410" t="str">
            <v>m2</v>
          </cell>
          <cell r="D410">
            <v>17234.21</v>
          </cell>
          <cell r="E410">
            <v>1089.8599999999999</v>
          </cell>
          <cell r="F410">
            <v>2555.9899999999998</v>
          </cell>
        </row>
        <row r="411">
          <cell r="A411">
            <v>114312</v>
          </cell>
          <cell r="B411" t="str">
            <v xml:space="preserve"> ‡õéng ½Ÿ d¯m lŸng nhúa 3.0kg/m2 d¡y 10cm </v>
          </cell>
          <cell r="C411" t="str">
            <v>m2</v>
          </cell>
          <cell r="D411">
            <v>19114.349999999999</v>
          </cell>
          <cell r="E411">
            <v>1204.6400000000001</v>
          </cell>
          <cell r="F411">
            <v>3377.56</v>
          </cell>
        </row>
        <row r="412">
          <cell r="A412">
            <v>114313</v>
          </cell>
          <cell r="B412" t="str">
            <v xml:space="preserve"> ‡õéng ½Ÿ d¯m lŸng nhúa 3.0kg/m2 d¡y 12cm </v>
          </cell>
          <cell r="C412" t="str">
            <v>m2</v>
          </cell>
          <cell r="D412">
            <v>20981.85</v>
          </cell>
          <cell r="E412">
            <v>1204.6400000000001</v>
          </cell>
          <cell r="F412">
            <v>3377.56</v>
          </cell>
        </row>
        <row r="413">
          <cell r="A413">
            <v>114314</v>
          </cell>
          <cell r="B413" t="str">
            <v xml:space="preserve"> ‡õéng ½Ÿ d¯m lŸng nhúa 3.0kg/m2 d¡y 14cm </v>
          </cell>
          <cell r="C413" t="str">
            <v>m2</v>
          </cell>
          <cell r="D413">
            <v>22907.58</v>
          </cell>
          <cell r="E413">
            <v>1204.6400000000001</v>
          </cell>
          <cell r="F413">
            <v>3377.56</v>
          </cell>
        </row>
        <row r="414">
          <cell r="A414">
            <v>114315</v>
          </cell>
          <cell r="B414" t="str">
            <v xml:space="preserve"> ‡õéng ½Ÿ d¯m lŸng nhúa 3.0kg/m2 d¡y 15cm </v>
          </cell>
          <cell r="C414" t="str">
            <v>m2</v>
          </cell>
          <cell r="D414">
            <v>23785.83</v>
          </cell>
          <cell r="E414">
            <v>1318.42</v>
          </cell>
          <cell r="F414">
            <v>4217.3900000000003</v>
          </cell>
        </row>
        <row r="415">
          <cell r="A415">
            <v>114321</v>
          </cell>
          <cell r="B415" t="str">
            <v xml:space="preserve"> ‡õéng ½Ÿ d¯m lŸng nhúa 3.5kg/m2,d¡y  8cm </v>
          </cell>
          <cell r="C415" t="str">
            <v>m2</v>
          </cell>
          <cell r="D415">
            <v>18552.509999999998</v>
          </cell>
          <cell r="E415">
            <v>1089.8599999999999</v>
          </cell>
          <cell r="F415">
            <v>2555.9899999999998</v>
          </cell>
        </row>
        <row r="416">
          <cell r="A416">
            <v>114322</v>
          </cell>
          <cell r="B416" t="str">
            <v xml:space="preserve"> ‡õéng ½Ÿ d¯m lŸng nhúa 3.5kg/m2 d¡y 10cm </v>
          </cell>
          <cell r="C416" t="str">
            <v>m2</v>
          </cell>
          <cell r="D416">
            <v>20432.650000000001</v>
          </cell>
          <cell r="E416">
            <v>1204.6400000000001</v>
          </cell>
          <cell r="F416">
            <v>3377.56</v>
          </cell>
        </row>
        <row r="417">
          <cell r="A417">
            <v>114323</v>
          </cell>
          <cell r="B417" t="str">
            <v xml:space="preserve"> ‡õéng ½Ÿ d¯m lŸng nhúa 3.5kg/m2 d¡y 12cm </v>
          </cell>
          <cell r="C417" t="str">
            <v>m2</v>
          </cell>
          <cell r="D417">
            <v>22300.15</v>
          </cell>
          <cell r="E417">
            <v>1204.6400000000001</v>
          </cell>
          <cell r="F417">
            <v>3377.56</v>
          </cell>
        </row>
        <row r="418">
          <cell r="A418">
            <v>114324</v>
          </cell>
          <cell r="B418" t="str">
            <v xml:space="preserve"> ‡õéng ½Ÿ d¯m lŸng nhúa 3.5kg/m2 d¡y 14cm </v>
          </cell>
          <cell r="C418" t="str">
            <v>m2</v>
          </cell>
          <cell r="D418">
            <v>24225.88</v>
          </cell>
          <cell r="E418">
            <v>1204.6400000000001</v>
          </cell>
          <cell r="F418">
            <v>3377.56</v>
          </cell>
        </row>
        <row r="419">
          <cell r="A419">
            <v>114325</v>
          </cell>
          <cell r="B419" t="str">
            <v xml:space="preserve"> ‡õéng ½Ÿ d¯m lŸng nhúa 3.5kg/m2 d¡y 15cm </v>
          </cell>
          <cell r="C419" t="str">
            <v>m2</v>
          </cell>
          <cell r="D419">
            <v>25104.13</v>
          </cell>
          <cell r="E419">
            <v>1319.42</v>
          </cell>
          <cell r="F419">
            <v>4217.3900000000003</v>
          </cell>
        </row>
        <row r="420">
          <cell r="A420">
            <v>114331</v>
          </cell>
          <cell r="B420" t="str">
            <v xml:space="preserve"> ‡õéng ½Ÿ d¯m lŸng nhúa 5.0kg/m2,d¡y  8cm </v>
          </cell>
          <cell r="C420" t="str">
            <v>m2</v>
          </cell>
          <cell r="D420">
            <v>22504.51</v>
          </cell>
          <cell r="E420">
            <v>1434.2</v>
          </cell>
          <cell r="F420">
            <v>2738.57</v>
          </cell>
        </row>
        <row r="421">
          <cell r="A421">
            <v>114332</v>
          </cell>
          <cell r="B421" t="str">
            <v xml:space="preserve"> ‡õéng ½Ÿ d¯m lŸng nhúa 5.0kg/m2 d¡y 10cm </v>
          </cell>
          <cell r="C421" t="str">
            <v>m2</v>
          </cell>
          <cell r="D421">
            <v>24384.65</v>
          </cell>
          <cell r="E421">
            <v>1548.98</v>
          </cell>
          <cell r="F421">
            <v>3651.42</v>
          </cell>
        </row>
        <row r="422">
          <cell r="A422">
            <v>114333</v>
          </cell>
          <cell r="B422" t="str">
            <v xml:space="preserve"> ‡õéng ½Ÿ d¯m lŸng nhúa 5.0kg/m2 d¡y 12cm </v>
          </cell>
          <cell r="C422" t="str">
            <v>m2</v>
          </cell>
          <cell r="D422">
            <v>26252.15</v>
          </cell>
          <cell r="E422">
            <v>1548.98</v>
          </cell>
          <cell r="F422">
            <v>3651.42</v>
          </cell>
        </row>
        <row r="423">
          <cell r="A423">
            <v>114334</v>
          </cell>
          <cell r="B423" t="str">
            <v xml:space="preserve"> ‡õéng ½Ÿ d¯m lŸng nhúa 5.0kg/m2 d¡y 14cm </v>
          </cell>
          <cell r="C423" t="str">
            <v>m2</v>
          </cell>
          <cell r="D423">
            <v>28177.88</v>
          </cell>
          <cell r="E423">
            <v>1548.98</v>
          </cell>
          <cell r="F423">
            <v>3651.42</v>
          </cell>
        </row>
        <row r="424">
          <cell r="A424">
            <v>114335</v>
          </cell>
          <cell r="B424" t="str">
            <v xml:space="preserve"> ‡õéng ½Ÿ d¯m lŸng nhúa 5.0kg/m2 d¡y 15cm </v>
          </cell>
          <cell r="C424" t="str">
            <v>m2</v>
          </cell>
          <cell r="D424">
            <v>29056.13</v>
          </cell>
          <cell r="E424">
            <v>1663.75</v>
          </cell>
          <cell r="F424">
            <v>4564.28</v>
          </cell>
        </row>
        <row r="425">
          <cell r="A425">
            <v>114341</v>
          </cell>
          <cell r="B425" t="str">
            <v xml:space="preserve"> ‡õéng ½Ÿ d¯m lŸng nhúa 6.0kg/m2,d¡y  8cm </v>
          </cell>
          <cell r="C425" t="str">
            <v>m2</v>
          </cell>
          <cell r="D425">
            <v>25159.66</v>
          </cell>
          <cell r="E425">
            <v>1434.2</v>
          </cell>
          <cell r="F425">
            <v>2738.57</v>
          </cell>
        </row>
        <row r="426">
          <cell r="A426">
            <v>114342</v>
          </cell>
          <cell r="B426" t="str">
            <v xml:space="preserve"> ‡õéng ½Ÿ d¯m lŸng nhúa 6.0kg/m2 d¡y 10cm </v>
          </cell>
          <cell r="C426" t="str">
            <v>m2</v>
          </cell>
          <cell r="D426">
            <v>27039.8</v>
          </cell>
          <cell r="E426">
            <v>1548.98</v>
          </cell>
          <cell r="F426">
            <v>3651.42</v>
          </cell>
        </row>
        <row r="427">
          <cell r="A427">
            <v>114343</v>
          </cell>
          <cell r="B427" t="str">
            <v xml:space="preserve"> ‡õéng ½Ÿ d¯m lŸng nhúa 6.0kg/m2 d¡y 12cm </v>
          </cell>
          <cell r="C427" t="str">
            <v>m2</v>
          </cell>
          <cell r="D427">
            <v>28907.3</v>
          </cell>
          <cell r="E427">
            <v>1548.98</v>
          </cell>
          <cell r="F427">
            <v>3651.42</v>
          </cell>
        </row>
        <row r="428">
          <cell r="A428">
            <v>114344</v>
          </cell>
          <cell r="B428" t="str">
            <v xml:space="preserve"> ‡õéng ½Ÿ d¯m lŸng nhúa 6.0kg/m2 d¡y 14cm </v>
          </cell>
          <cell r="C428" t="str">
            <v>m2</v>
          </cell>
          <cell r="D428">
            <v>30833.03</v>
          </cell>
          <cell r="E428">
            <v>1548.98</v>
          </cell>
          <cell r="F428">
            <v>3651.42</v>
          </cell>
        </row>
        <row r="429">
          <cell r="A429">
            <v>114345</v>
          </cell>
          <cell r="B429" t="str">
            <v xml:space="preserve"> ‡õéng ½Ÿ d¯m lŸng nhúa 6.0kg/m2 d¡y 15cm </v>
          </cell>
          <cell r="C429" t="str">
            <v>m2</v>
          </cell>
          <cell r="D429">
            <v>31711.279999999999</v>
          </cell>
          <cell r="E429">
            <v>1663.75</v>
          </cell>
          <cell r="F429">
            <v>4564.28</v>
          </cell>
        </row>
        <row r="430">
          <cell r="A430">
            <v>114351</v>
          </cell>
          <cell r="B430" t="str">
            <v xml:space="preserve"> ‡õéng ½Ÿ d¯m lŸng nhúa 6.5kg/m2,d¡y  8cm </v>
          </cell>
          <cell r="C430" t="str">
            <v>m2</v>
          </cell>
          <cell r="D430">
            <v>27562.9</v>
          </cell>
          <cell r="E430">
            <v>1778.53</v>
          </cell>
          <cell r="F430">
            <v>2921.14</v>
          </cell>
        </row>
        <row r="431">
          <cell r="A431">
            <v>114352</v>
          </cell>
          <cell r="B431" t="str">
            <v xml:space="preserve"> ‡õéng ½Ÿ d¯m lŸng nhúa 6.5kg/m2 d¡y 10cm </v>
          </cell>
          <cell r="C431" t="str">
            <v>m2</v>
          </cell>
          <cell r="D431">
            <v>29443.040000000001</v>
          </cell>
          <cell r="E431">
            <v>1893.31</v>
          </cell>
          <cell r="F431">
            <v>3833.99</v>
          </cell>
        </row>
        <row r="432">
          <cell r="A432">
            <v>114353</v>
          </cell>
          <cell r="B432" t="str">
            <v xml:space="preserve"> ‡õéng ½Ÿ d¯m lŸng nhúa 6.5kg/m2 d¡y 12cm </v>
          </cell>
          <cell r="C432" t="str">
            <v>m2</v>
          </cell>
          <cell r="D432">
            <v>31310.54</v>
          </cell>
          <cell r="E432">
            <v>1893.31</v>
          </cell>
          <cell r="F432">
            <v>3833.99</v>
          </cell>
        </row>
        <row r="433">
          <cell r="A433">
            <v>114354</v>
          </cell>
          <cell r="B433" t="str">
            <v xml:space="preserve"> ‡õéng ½Ÿ d¯m lŸng nhúa 6.5kg/m2 d¡y 14cm </v>
          </cell>
          <cell r="C433" t="str">
            <v>m2</v>
          </cell>
          <cell r="D433">
            <v>33236.269999999997</v>
          </cell>
          <cell r="E433">
            <v>1893.31</v>
          </cell>
          <cell r="F433">
            <v>3833.99</v>
          </cell>
        </row>
        <row r="434">
          <cell r="A434">
            <v>114355</v>
          </cell>
          <cell r="B434" t="str">
            <v xml:space="preserve"> ‡õéng ½Ÿ d¯m lŸng nhúa 6.5kg/m2 d¡y 15cm </v>
          </cell>
          <cell r="C434" t="str">
            <v>m2</v>
          </cell>
          <cell r="D434">
            <v>34114.519999999997</v>
          </cell>
          <cell r="E434">
            <v>2008.09</v>
          </cell>
          <cell r="F434">
            <v>4564.28</v>
          </cell>
        </row>
        <row r="435">
          <cell r="A435">
            <v>114361</v>
          </cell>
          <cell r="B435" t="str">
            <v xml:space="preserve"> ‡õéng ½Ÿ d¯m lŸng nhúa 8.0kg/m2,d¡y  8cm </v>
          </cell>
          <cell r="C435" t="str">
            <v>m2</v>
          </cell>
          <cell r="D435">
            <v>31525.62</v>
          </cell>
          <cell r="E435">
            <v>1778.53</v>
          </cell>
          <cell r="F435">
            <v>2921.14</v>
          </cell>
        </row>
        <row r="436">
          <cell r="A436">
            <v>114362</v>
          </cell>
          <cell r="B436" t="str">
            <v xml:space="preserve"> ‡õéng ½Ÿ d¯m lŸng nhúa 8.0kg/m2 d¡y 10cm </v>
          </cell>
          <cell r="C436" t="str">
            <v>m2</v>
          </cell>
          <cell r="D436">
            <v>33405.760000000002</v>
          </cell>
          <cell r="E436">
            <v>1893.31</v>
          </cell>
          <cell r="F436">
            <v>3833.99</v>
          </cell>
        </row>
        <row r="437">
          <cell r="A437">
            <v>114363</v>
          </cell>
          <cell r="B437" t="str">
            <v xml:space="preserve"> ‡õéng ½Ÿ d¯m lŸng nhúa 8.0kg/m2 d¡y 12cm </v>
          </cell>
          <cell r="C437" t="str">
            <v>m2</v>
          </cell>
          <cell r="D437">
            <v>35273.269999999997</v>
          </cell>
          <cell r="E437">
            <v>1893.31</v>
          </cell>
          <cell r="F437">
            <v>3833.99</v>
          </cell>
        </row>
        <row r="438">
          <cell r="A438">
            <v>114364</v>
          </cell>
          <cell r="B438" t="str">
            <v xml:space="preserve"> ‡õéng ½Ÿ d¯m lŸng nhúa 8.0kg/m2 d¡y 14cm </v>
          </cell>
          <cell r="C438" t="str">
            <v>m2</v>
          </cell>
          <cell r="D438">
            <v>37198.99</v>
          </cell>
          <cell r="E438">
            <v>1893.31</v>
          </cell>
          <cell r="F438">
            <v>3833.99</v>
          </cell>
        </row>
        <row r="439">
          <cell r="A439">
            <v>114365</v>
          </cell>
          <cell r="B439" t="str">
            <v xml:space="preserve"> ‡õéng ½Ÿ d¯m lŸng nhúa 8.0kg/m2 d¡y 15cm </v>
          </cell>
          <cell r="C439" t="str">
            <v>m2</v>
          </cell>
          <cell r="D439">
            <v>38077.24</v>
          </cell>
          <cell r="E439">
            <v>2008.09</v>
          </cell>
          <cell r="F439">
            <v>4564.28</v>
          </cell>
        </row>
        <row r="440">
          <cell r="A440">
            <v>114412</v>
          </cell>
          <cell r="B440" t="str">
            <v xml:space="preserve"> ‡õéng ½d¯m nhúa thµm nhºp 5.5kg/m2,H 6cm </v>
          </cell>
          <cell r="C440" t="str">
            <v>m2</v>
          </cell>
          <cell r="D440">
            <v>23488.94</v>
          </cell>
          <cell r="E440">
            <v>1578.15</v>
          </cell>
          <cell r="F440">
            <v>2373.42</v>
          </cell>
        </row>
        <row r="441">
          <cell r="A441">
            <v>114413</v>
          </cell>
          <cell r="B441" t="str">
            <v xml:space="preserve"> ‡õéng ½d¯m nhúa thµm nhºp 5.5kg/m2,H 7cm </v>
          </cell>
          <cell r="C441" t="str">
            <v>m2</v>
          </cell>
          <cell r="D441">
            <v>24481.8</v>
          </cell>
          <cell r="E441">
            <v>1578.15</v>
          </cell>
          <cell r="F441">
            <v>2373.42</v>
          </cell>
        </row>
        <row r="442">
          <cell r="A442">
            <v>114414</v>
          </cell>
          <cell r="B442" t="str">
            <v xml:space="preserve"> ‡õéng ½d¯m nhúa thµm nhºp 5.5kg/m2,H 8cm </v>
          </cell>
          <cell r="C442" t="str">
            <v>m2</v>
          </cell>
          <cell r="D442">
            <v>25474.65</v>
          </cell>
          <cell r="E442">
            <v>1578.15</v>
          </cell>
          <cell r="F442">
            <v>2373.42</v>
          </cell>
        </row>
        <row r="443">
          <cell r="A443">
            <v>114415</v>
          </cell>
          <cell r="B443" t="str">
            <v xml:space="preserve"> ‡õéng ½d¯m nhúa thµm nhºp 5.5kg/m2,H 9cm </v>
          </cell>
          <cell r="C443" t="str">
            <v>m2</v>
          </cell>
          <cell r="D443">
            <v>25869.17</v>
          </cell>
          <cell r="E443">
            <v>1578.15</v>
          </cell>
          <cell r="F443">
            <v>2373.42</v>
          </cell>
        </row>
        <row r="444">
          <cell r="A444">
            <v>114416</v>
          </cell>
          <cell r="B444" t="str">
            <v xml:space="preserve"> ‡õéng ½d¯m nhúa thµm nhºp 5.5kg/m2,H10cm </v>
          </cell>
          <cell r="C444" t="str">
            <v>m2</v>
          </cell>
          <cell r="D444">
            <v>27958.05</v>
          </cell>
          <cell r="E444">
            <v>1725.15</v>
          </cell>
          <cell r="F444">
            <v>3468.85</v>
          </cell>
        </row>
        <row r="445">
          <cell r="A445">
            <v>114417</v>
          </cell>
          <cell r="B445" t="str">
            <v xml:space="preserve"> ‡õéng ½d¯m nhúa thµm nhºp 5.5kg/m2,H12cm </v>
          </cell>
          <cell r="C445" t="str">
            <v>m2</v>
          </cell>
          <cell r="D445">
            <v>30040.62</v>
          </cell>
          <cell r="E445">
            <v>1725.15</v>
          </cell>
          <cell r="F445">
            <v>3468.85</v>
          </cell>
        </row>
        <row r="446">
          <cell r="A446">
            <v>114418</v>
          </cell>
          <cell r="B446" t="str">
            <v xml:space="preserve"> ‡õéng ½d¯m nhúa thµm nhºp 5.5kg/m2,H14cm </v>
          </cell>
          <cell r="C446" t="str">
            <v>m2</v>
          </cell>
          <cell r="D446">
            <v>32130.25</v>
          </cell>
          <cell r="E446">
            <v>1725.15</v>
          </cell>
          <cell r="F446">
            <v>3468.85</v>
          </cell>
        </row>
        <row r="447">
          <cell r="A447">
            <v>114419</v>
          </cell>
          <cell r="B447" t="str">
            <v xml:space="preserve"> ‡õéng ½d¯m nhúa thµm nhºp 5.5kg/m2,H15cm </v>
          </cell>
          <cell r="C447" t="str">
            <v>m2</v>
          </cell>
          <cell r="D447">
            <v>33164.61</v>
          </cell>
          <cell r="E447">
            <v>1818.11</v>
          </cell>
          <cell r="F447">
            <v>3833.99</v>
          </cell>
        </row>
        <row r="448">
          <cell r="A448">
            <v>114420</v>
          </cell>
          <cell r="B448" t="str">
            <v xml:space="preserve"> ‡õéng ½d¯m nhúa thµm nhºp 6.0kg/m2,H 4cm </v>
          </cell>
          <cell r="C448" t="str">
            <v>m2</v>
          </cell>
          <cell r="D448">
            <v>22446.57</v>
          </cell>
          <cell r="E448">
            <v>1370.61</v>
          </cell>
          <cell r="F448">
            <v>2063.0500000000002</v>
          </cell>
        </row>
        <row r="449">
          <cell r="A449">
            <v>114421</v>
          </cell>
          <cell r="B449" t="str">
            <v xml:space="preserve"> ‡õéng ½d¯m nhúa thµm nhºp 6.0kg/m2,H 5cm </v>
          </cell>
          <cell r="C449" t="str">
            <v>m2</v>
          </cell>
          <cell r="D449">
            <v>23340.05</v>
          </cell>
          <cell r="E449">
            <v>1370.61</v>
          </cell>
          <cell r="F449">
            <v>2063.0500000000002</v>
          </cell>
        </row>
        <row r="450">
          <cell r="A450">
            <v>114422</v>
          </cell>
          <cell r="B450" t="str">
            <v xml:space="preserve"> ‡õéng ½d¯m nhúa thµm nhºp 6.0kg/m2,H 6cm </v>
          </cell>
          <cell r="C450" t="str">
            <v>m2</v>
          </cell>
          <cell r="D450">
            <v>24836.52</v>
          </cell>
          <cell r="E450">
            <v>1578.15</v>
          </cell>
          <cell r="F450">
            <v>2373.42</v>
          </cell>
        </row>
        <row r="451">
          <cell r="A451">
            <v>114423</v>
          </cell>
          <cell r="B451" t="str">
            <v xml:space="preserve"> ‡õéng ½d¯m nhúa thµm nhºp 6.0kg/m2,H 7cm </v>
          </cell>
          <cell r="C451" t="str">
            <v>m2</v>
          </cell>
          <cell r="D451">
            <v>25829.37</v>
          </cell>
          <cell r="E451">
            <v>1578.15</v>
          </cell>
          <cell r="F451">
            <v>2373.42</v>
          </cell>
        </row>
        <row r="452">
          <cell r="A452">
            <v>114424</v>
          </cell>
          <cell r="B452" t="str">
            <v xml:space="preserve"> ‡õéng ½d¯m nhúa thµm nhºp 6.0kg/m2,H 8cm </v>
          </cell>
          <cell r="C452" t="str">
            <v>m2</v>
          </cell>
          <cell r="D452">
            <v>26822.22</v>
          </cell>
          <cell r="E452">
            <v>1578.15</v>
          </cell>
          <cell r="F452">
            <v>2373.42</v>
          </cell>
        </row>
        <row r="453">
          <cell r="A453">
            <v>114425</v>
          </cell>
          <cell r="B453" t="str">
            <v xml:space="preserve"> ‡õéng ½d¯m nhúa thµm nhºp 6.0kg/m2,H 9cm </v>
          </cell>
          <cell r="C453" t="str">
            <v>m2</v>
          </cell>
          <cell r="D453">
            <v>27216.74</v>
          </cell>
          <cell r="E453">
            <v>1578.15</v>
          </cell>
          <cell r="F453">
            <v>2373.42</v>
          </cell>
        </row>
        <row r="454">
          <cell r="A454">
            <v>114426</v>
          </cell>
          <cell r="B454" t="str">
            <v xml:space="preserve"> ‡õéng ½d¯m nhúa thµm nhºp 6.0kg/m2,H10cm </v>
          </cell>
          <cell r="C454" t="str">
            <v>m2</v>
          </cell>
          <cell r="D454">
            <v>29305.63</v>
          </cell>
          <cell r="E454">
            <v>1725.15</v>
          </cell>
          <cell r="F454">
            <v>3468.85</v>
          </cell>
        </row>
        <row r="455">
          <cell r="A455">
            <v>114427</v>
          </cell>
          <cell r="B455" t="str">
            <v xml:space="preserve"> ‡õéng ½d¯m nhúa thµm nhºp 6.0kg/m2,H12cm </v>
          </cell>
          <cell r="C455" t="str">
            <v>m2</v>
          </cell>
          <cell r="D455">
            <v>31388.19</v>
          </cell>
          <cell r="E455">
            <v>1725.15</v>
          </cell>
          <cell r="F455">
            <v>3468.85</v>
          </cell>
        </row>
        <row r="456">
          <cell r="A456">
            <v>114428</v>
          </cell>
          <cell r="B456" t="str">
            <v xml:space="preserve"> ‡õéng ½d¯m nhúa thµm nhºp 6.0kg/m2,H14cm </v>
          </cell>
          <cell r="C456" t="str">
            <v>m2</v>
          </cell>
          <cell r="D456">
            <v>33477.83</v>
          </cell>
          <cell r="E456">
            <v>1725.15</v>
          </cell>
          <cell r="F456">
            <v>3468.85</v>
          </cell>
        </row>
        <row r="457">
          <cell r="A457">
            <v>114429</v>
          </cell>
          <cell r="B457" t="str">
            <v xml:space="preserve"> ‡õéng ½d¯m nhúa thµm nhºp 6.0kg/m2,H15cm </v>
          </cell>
          <cell r="C457" t="str">
            <v>m2</v>
          </cell>
          <cell r="D457">
            <v>34512.19</v>
          </cell>
          <cell r="E457">
            <v>1818.11</v>
          </cell>
          <cell r="F457">
            <v>3833.99</v>
          </cell>
        </row>
        <row r="458">
          <cell r="A458">
            <v>114430</v>
          </cell>
          <cell r="B458" t="str">
            <v xml:space="preserve"> ‡õéng ½d¯m nhúa thµm nhºp 7.0kg/m2,H 4cm </v>
          </cell>
          <cell r="C458" t="str">
            <v>m2</v>
          </cell>
          <cell r="D458">
            <v>25061.72</v>
          </cell>
          <cell r="E458">
            <v>1370.61</v>
          </cell>
          <cell r="F458">
            <v>2063.0500000000002</v>
          </cell>
        </row>
        <row r="459">
          <cell r="A459">
            <v>114431</v>
          </cell>
          <cell r="B459" t="str">
            <v xml:space="preserve"> ‡õéng ½d¯m nhúa thµm nhºp 7.0kg/m2,H 5cm </v>
          </cell>
          <cell r="C459" t="str">
            <v>m2</v>
          </cell>
          <cell r="D459">
            <v>25955.200000000001</v>
          </cell>
          <cell r="E459">
            <v>1370.61</v>
          </cell>
          <cell r="F459">
            <v>2063.0500000000002</v>
          </cell>
        </row>
        <row r="460">
          <cell r="A460">
            <v>114432</v>
          </cell>
          <cell r="B460" t="str">
            <v xml:space="preserve"> ‡õéng ½d¯m nhúa thµm nhºp 7.0kg/m2,H 6cm </v>
          </cell>
          <cell r="C460" t="str">
            <v>m2</v>
          </cell>
          <cell r="D460">
            <v>27651.67</v>
          </cell>
          <cell r="E460">
            <v>1578.15</v>
          </cell>
          <cell r="F460">
            <v>2373.42</v>
          </cell>
        </row>
        <row r="461">
          <cell r="A461">
            <v>114433</v>
          </cell>
          <cell r="B461" t="str">
            <v xml:space="preserve"> ‡õéng ½d¯m nhúa thµm nhºp 7.0kg/m2,H 7cm </v>
          </cell>
          <cell r="C461" t="str">
            <v>m2</v>
          </cell>
          <cell r="D461">
            <v>28644.52</v>
          </cell>
          <cell r="E461">
            <v>1578.15</v>
          </cell>
          <cell r="F461">
            <v>2373.42</v>
          </cell>
        </row>
        <row r="462">
          <cell r="A462">
            <v>114434</v>
          </cell>
          <cell r="B462" t="str">
            <v xml:space="preserve"> ‡õéng ½d¯m nhúa thµm nhºp 7.0kg/m2,H 8cm </v>
          </cell>
          <cell r="C462" t="str">
            <v>m2</v>
          </cell>
          <cell r="D462">
            <v>29637.37</v>
          </cell>
          <cell r="E462">
            <v>1578.15</v>
          </cell>
          <cell r="F462">
            <v>2373.42</v>
          </cell>
        </row>
        <row r="463">
          <cell r="A463">
            <v>114442</v>
          </cell>
          <cell r="B463" t="str">
            <v xml:space="preserve"> ‡õéng ½d¯m nhúa thµm nhºp 8.0kg/m2,H 6cm </v>
          </cell>
          <cell r="C463" t="str">
            <v>m2</v>
          </cell>
          <cell r="D463">
            <v>29989.72</v>
          </cell>
          <cell r="E463">
            <v>1578.15</v>
          </cell>
          <cell r="F463">
            <v>2373.42</v>
          </cell>
        </row>
        <row r="464">
          <cell r="A464">
            <v>114443</v>
          </cell>
          <cell r="B464" t="str">
            <v xml:space="preserve"> ‡õéng ½d¯m nhúa thµm nhºp 8.0kg/m2,H 7cm </v>
          </cell>
          <cell r="C464" t="str">
            <v>m2</v>
          </cell>
          <cell r="D464">
            <v>30982.57</v>
          </cell>
          <cell r="E464">
            <v>1578.15</v>
          </cell>
          <cell r="F464">
            <v>2373.42</v>
          </cell>
        </row>
        <row r="465">
          <cell r="A465">
            <v>114444</v>
          </cell>
          <cell r="B465" t="str">
            <v xml:space="preserve"> ‡õéng ½d¯m nhúa thµm nhºp 8.0kg/m2,H 8cm </v>
          </cell>
          <cell r="C465" t="str">
            <v>m2</v>
          </cell>
          <cell r="D465">
            <v>31975.42</v>
          </cell>
          <cell r="E465">
            <v>1578.15</v>
          </cell>
          <cell r="F465">
            <v>2373.42</v>
          </cell>
        </row>
        <row r="466">
          <cell r="A466">
            <v>114452</v>
          </cell>
          <cell r="B466" t="str">
            <v xml:space="preserve"> ‡õéng ½d¯m nhúa thµm nhºp 9.0kg/m2,H 6cm </v>
          </cell>
          <cell r="C466" t="str">
            <v>m2</v>
          </cell>
          <cell r="D466">
            <v>32241.97</v>
          </cell>
          <cell r="E466">
            <v>1578.15</v>
          </cell>
          <cell r="F466">
            <v>2373.42</v>
          </cell>
        </row>
        <row r="467">
          <cell r="A467">
            <v>114453</v>
          </cell>
          <cell r="B467" t="str">
            <v xml:space="preserve"> ‡õéng ½d¯m nhúa thµm nhºp 9.0kg/m2,H 7cm </v>
          </cell>
          <cell r="C467" t="str">
            <v>m2</v>
          </cell>
          <cell r="D467">
            <v>33234.82</v>
          </cell>
          <cell r="E467">
            <v>1578.15</v>
          </cell>
          <cell r="F467">
            <v>2373.42</v>
          </cell>
        </row>
        <row r="468">
          <cell r="A468">
            <v>114454</v>
          </cell>
          <cell r="B468" t="str">
            <v xml:space="preserve"> ‡õéng ½d¯m nhúa thµm nhºp 9.0kg/m2,H 8cm </v>
          </cell>
          <cell r="C468" t="str">
            <v>m2</v>
          </cell>
          <cell r="D468">
            <v>34227.67</v>
          </cell>
          <cell r="E468">
            <v>1578.15</v>
          </cell>
          <cell r="F468">
            <v>2373.42</v>
          </cell>
        </row>
        <row r="469">
          <cell r="A469">
            <v>114460</v>
          </cell>
          <cell r="B469" t="str">
            <v xml:space="preserve"> ‡õéng ½d¯m nhúa thµm nhºp  10kg/m2,H 4cm </v>
          </cell>
          <cell r="C469" t="str">
            <v>m2</v>
          </cell>
          <cell r="D469">
            <v>24791.67</v>
          </cell>
          <cell r="E469">
            <v>1163.07</v>
          </cell>
          <cell r="F469">
            <v>2190.85</v>
          </cell>
        </row>
        <row r="470">
          <cell r="A470">
            <v>114461</v>
          </cell>
          <cell r="B470" t="str">
            <v xml:space="preserve"> ‡õéng ½d¯m nhúa thµm nhºp  10kg/m2,H 5cm </v>
          </cell>
          <cell r="C470" t="str">
            <v>m2</v>
          </cell>
          <cell r="D470">
            <v>25685.15</v>
          </cell>
          <cell r="E470">
            <v>1163.07</v>
          </cell>
          <cell r="F470">
            <v>2190.85</v>
          </cell>
        </row>
        <row r="471">
          <cell r="A471">
            <v>114462</v>
          </cell>
          <cell r="B471" t="str">
            <v xml:space="preserve"> ‡õéng ½d¯m nhúa thµm nhºp  10kg/m2,H 6cm </v>
          </cell>
          <cell r="C471" t="str">
            <v>m2</v>
          </cell>
          <cell r="D471">
            <v>27181.62</v>
          </cell>
          <cell r="E471">
            <v>1436.55</v>
          </cell>
          <cell r="F471">
            <v>2610.77</v>
          </cell>
        </row>
        <row r="472">
          <cell r="A472">
            <v>114463</v>
          </cell>
          <cell r="B472" t="str">
            <v xml:space="preserve"> ‡õéng ½d¯m nhúa thµm nhºp  10kg/m2,H 7cm </v>
          </cell>
          <cell r="C472" t="str">
            <v>m2</v>
          </cell>
          <cell r="D472">
            <v>28174.47</v>
          </cell>
          <cell r="E472">
            <v>1436.55</v>
          </cell>
          <cell r="F472">
            <v>2610.77</v>
          </cell>
        </row>
        <row r="473">
          <cell r="A473">
            <v>114464</v>
          </cell>
          <cell r="B473" t="str">
            <v xml:space="preserve"> ‡õéng ½d¯m nhúa thµm nhºp  10kg/m2,H 8cm </v>
          </cell>
          <cell r="C473" t="str">
            <v>m2</v>
          </cell>
          <cell r="D473">
            <v>29167.32</v>
          </cell>
          <cell r="E473">
            <v>1436.55</v>
          </cell>
          <cell r="F473">
            <v>2610.77</v>
          </cell>
        </row>
        <row r="474">
          <cell r="A474">
            <v>114470</v>
          </cell>
          <cell r="B474" t="str">
            <v xml:space="preserve"> ‡õéng ½d¯m nhúa thµm nhºp 12kg/m2,H  4cm </v>
          </cell>
          <cell r="C474" t="str">
            <v>m2</v>
          </cell>
          <cell r="D474">
            <v>28422.87</v>
          </cell>
          <cell r="E474">
            <v>1163.07</v>
          </cell>
          <cell r="F474">
            <v>2190.85</v>
          </cell>
        </row>
        <row r="475">
          <cell r="A475">
            <v>114471</v>
          </cell>
          <cell r="B475" t="str">
            <v xml:space="preserve"> ‡õéng ½d¯m nhúa thµm nhºp 12kg/m2,H  5cm </v>
          </cell>
          <cell r="C475" t="str">
            <v>m2</v>
          </cell>
          <cell r="D475">
            <v>29316.35</v>
          </cell>
          <cell r="E475">
            <v>1163.07</v>
          </cell>
          <cell r="F475">
            <v>2190.85</v>
          </cell>
        </row>
        <row r="476">
          <cell r="A476">
            <v>114472</v>
          </cell>
          <cell r="B476" t="str">
            <v xml:space="preserve"> ‡õéng ½d¯m nhúa thµm nhºp 12kg/m2,H  6cm </v>
          </cell>
          <cell r="C476" t="str">
            <v>m2</v>
          </cell>
          <cell r="D476">
            <v>30812.82</v>
          </cell>
          <cell r="E476">
            <v>1436.55</v>
          </cell>
          <cell r="F476">
            <v>2610.77</v>
          </cell>
        </row>
        <row r="477">
          <cell r="A477">
            <v>114473</v>
          </cell>
          <cell r="B477" t="str">
            <v xml:space="preserve"> ‡õéng ½d¯m nhúa thµm nhºp 12kg/m2,H  7cm </v>
          </cell>
          <cell r="C477" t="str">
            <v>m2</v>
          </cell>
          <cell r="D477">
            <v>31805.67</v>
          </cell>
          <cell r="E477">
            <v>1436.55</v>
          </cell>
          <cell r="F477">
            <v>2610.77</v>
          </cell>
        </row>
        <row r="478">
          <cell r="A478">
            <v>114474</v>
          </cell>
          <cell r="B478" t="str">
            <v xml:space="preserve"> ‡õéng ½d¯m nhúa thµm nhºp 12kg/m2,H  8cm </v>
          </cell>
          <cell r="C478" t="str">
            <v>m2</v>
          </cell>
          <cell r="D478">
            <v>32798.519999999997</v>
          </cell>
          <cell r="E478">
            <v>1436.55</v>
          </cell>
          <cell r="F478">
            <v>2610.77</v>
          </cell>
        </row>
        <row r="479">
          <cell r="A479">
            <v>114475</v>
          </cell>
          <cell r="B479" t="str">
            <v xml:space="preserve"> ‡õéng ½d¯m nhúa thµm nhºp 12kg/m2,H  9cm </v>
          </cell>
          <cell r="C479" t="str">
            <v>m2</v>
          </cell>
          <cell r="D479">
            <v>33193.050000000003</v>
          </cell>
          <cell r="E479">
            <v>1436.55</v>
          </cell>
          <cell r="F479">
            <v>2610.77</v>
          </cell>
        </row>
        <row r="480">
          <cell r="A480">
            <v>114476</v>
          </cell>
          <cell r="B480" t="str">
            <v xml:space="preserve"> ‡õéng ½d¯m nhúa thµm nhºp 12kg/m2,H 10cm </v>
          </cell>
          <cell r="C480" t="str">
            <v>m2</v>
          </cell>
          <cell r="D480">
            <v>35281.93</v>
          </cell>
          <cell r="E480">
            <v>1582.47</v>
          </cell>
          <cell r="F480">
            <v>3760.96</v>
          </cell>
        </row>
        <row r="481">
          <cell r="A481">
            <v>114477</v>
          </cell>
          <cell r="B481" t="str">
            <v xml:space="preserve"> ‡õéng ½d¯m nhúa thµm nhºp 12kg/m2,H 12cm </v>
          </cell>
          <cell r="C481" t="str">
            <v>m2</v>
          </cell>
          <cell r="D481">
            <v>37364.49</v>
          </cell>
          <cell r="E481">
            <v>1582.47</v>
          </cell>
          <cell r="F481">
            <v>3760.96</v>
          </cell>
        </row>
        <row r="482">
          <cell r="A482">
            <v>114478</v>
          </cell>
          <cell r="B482" t="str">
            <v xml:space="preserve"> ‡õéng ½d¯m nhúa thµm nhºp 12kg/m2,H 14cm </v>
          </cell>
          <cell r="C482" t="str">
            <v>m2</v>
          </cell>
          <cell r="D482">
            <v>39454.129999999997</v>
          </cell>
          <cell r="E482">
            <v>1582.47</v>
          </cell>
          <cell r="F482">
            <v>3760.96</v>
          </cell>
        </row>
        <row r="483">
          <cell r="A483">
            <v>114479</v>
          </cell>
          <cell r="B483" t="str">
            <v xml:space="preserve"> ‡õéng ½d¯m nhúa thµm nhºp 12kg/m2,H 15cm </v>
          </cell>
          <cell r="C483" t="str">
            <v>m2</v>
          </cell>
          <cell r="D483">
            <v>40488.49</v>
          </cell>
          <cell r="E483">
            <v>1666.78</v>
          </cell>
          <cell r="F483">
            <v>4253.8999999999996</v>
          </cell>
        </row>
        <row r="484">
          <cell r="A484">
            <v>114482</v>
          </cell>
          <cell r="B484" t="str">
            <v xml:space="preserve"> ‡õéng ½d¯m nhúa thµm nhºp 14kg/m2,H  6cm </v>
          </cell>
          <cell r="C484" t="str">
            <v>m2</v>
          </cell>
          <cell r="D484">
            <v>34444.019999999997</v>
          </cell>
          <cell r="E484">
            <v>1948.9</v>
          </cell>
          <cell r="F484">
            <v>2610.77</v>
          </cell>
        </row>
        <row r="485">
          <cell r="A485">
            <v>114483</v>
          </cell>
          <cell r="B485" t="str">
            <v xml:space="preserve"> ‡õéng ½d¯m nhúa thµm nhºp 14kg/m2,H  7cm </v>
          </cell>
          <cell r="C485" t="str">
            <v>m2</v>
          </cell>
          <cell r="D485">
            <v>35436.870000000003</v>
          </cell>
          <cell r="E485">
            <v>1948.9</v>
          </cell>
          <cell r="F485">
            <v>2610.77</v>
          </cell>
        </row>
        <row r="486">
          <cell r="A486">
            <v>114484</v>
          </cell>
          <cell r="B486" t="str">
            <v xml:space="preserve"> ‡õéng ½d¯m nhúa thµm nhºp 14kg/m2,H  8cm </v>
          </cell>
          <cell r="C486" t="str">
            <v>m2</v>
          </cell>
          <cell r="D486">
            <v>36429.72</v>
          </cell>
          <cell r="E486">
            <v>1948.9</v>
          </cell>
          <cell r="F486">
            <v>2610.77</v>
          </cell>
        </row>
        <row r="487">
          <cell r="A487">
            <v>114485</v>
          </cell>
          <cell r="B487" t="str">
            <v xml:space="preserve"> ‡õéng ½d¯m nhúa thµm nhºp 14kg/m2,H  8cm </v>
          </cell>
          <cell r="C487" t="str">
            <v>m2</v>
          </cell>
          <cell r="D487">
            <v>36824.25</v>
          </cell>
          <cell r="E487">
            <v>1948.9</v>
          </cell>
          <cell r="F487">
            <v>2610.77</v>
          </cell>
        </row>
        <row r="488">
          <cell r="A488">
            <v>114486</v>
          </cell>
          <cell r="B488" t="str">
            <v xml:space="preserve"> ‡õéng ½d¯m nhúa thµm nhºp 14kg/m2,H 10cm </v>
          </cell>
          <cell r="C488" t="str">
            <v>m2</v>
          </cell>
          <cell r="D488">
            <v>38913.129999999997</v>
          </cell>
          <cell r="E488">
            <v>2077.5300000000002</v>
          </cell>
          <cell r="F488">
            <v>3760.96</v>
          </cell>
        </row>
        <row r="489">
          <cell r="A489">
            <v>114487</v>
          </cell>
          <cell r="B489" t="str">
            <v xml:space="preserve"> ‡õéng ½d¯m nhúa thµm nhºp 14kg/m2,H 12cm </v>
          </cell>
          <cell r="C489" t="str">
            <v>m2</v>
          </cell>
          <cell r="D489">
            <v>40995.69</v>
          </cell>
          <cell r="E489">
            <v>2077.5300000000002</v>
          </cell>
          <cell r="F489">
            <v>3760.96</v>
          </cell>
        </row>
        <row r="490">
          <cell r="A490">
            <v>114488</v>
          </cell>
          <cell r="B490" t="str">
            <v xml:space="preserve"> ‡õéng ½d¯m nhúa thµm nhºp 14kg/m2,H 14cm </v>
          </cell>
          <cell r="C490" t="str">
            <v>m2</v>
          </cell>
          <cell r="D490">
            <v>43085.33</v>
          </cell>
          <cell r="E490">
            <v>2077.5300000000002</v>
          </cell>
          <cell r="F490">
            <v>3760.96</v>
          </cell>
        </row>
        <row r="491">
          <cell r="A491">
            <v>114492</v>
          </cell>
          <cell r="B491" t="str">
            <v xml:space="preserve"> ‡õéng ½d¯m nhúa thµm nhºp 16kg/m2,H  6cm </v>
          </cell>
          <cell r="C491" t="str">
            <v>m2</v>
          </cell>
          <cell r="D491">
            <v>38075.22</v>
          </cell>
          <cell r="E491">
            <v>1948.9</v>
          </cell>
          <cell r="F491">
            <v>2610.77</v>
          </cell>
        </row>
        <row r="492">
          <cell r="A492">
            <v>114493</v>
          </cell>
          <cell r="B492" t="str">
            <v xml:space="preserve"> ‡õéng ½d¯m nhúa thµm nhºp 16kg/m2,H  7cm </v>
          </cell>
          <cell r="C492" t="str">
            <v>m2</v>
          </cell>
          <cell r="D492">
            <v>39068.07</v>
          </cell>
          <cell r="E492">
            <v>1948.9</v>
          </cell>
          <cell r="F492">
            <v>2610.77</v>
          </cell>
        </row>
        <row r="493">
          <cell r="A493">
            <v>114494</v>
          </cell>
          <cell r="B493" t="str">
            <v xml:space="preserve"> ‡õéng ½d¯m nhúa thµm nhºp 16kg/m2,H  8cm </v>
          </cell>
          <cell r="C493" t="str">
            <v>m2</v>
          </cell>
          <cell r="D493">
            <v>40060.92</v>
          </cell>
          <cell r="E493">
            <v>1948.9</v>
          </cell>
          <cell r="F493">
            <v>2610.77</v>
          </cell>
        </row>
        <row r="494">
          <cell r="A494">
            <v>114495</v>
          </cell>
          <cell r="B494" t="str">
            <v xml:space="preserve"> ‡õéng ½d¯m nhúa thµm nhºp 16kg/m2,H  9cm </v>
          </cell>
          <cell r="C494" t="str">
            <v>m2</v>
          </cell>
          <cell r="D494">
            <v>40455.449999999997</v>
          </cell>
          <cell r="E494">
            <v>1948.9</v>
          </cell>
          <cell r="F494">
            <v>2610.77</v>
          </cell>
        </row>
        <row r="495">
          <cell r="A495">
            <v>114496</v>
          </cell>
          <cell r="B495" t="str">
            <v xml:space="preserve"> ‡õéng ½d¯m nhúa thµm nhºp 16kg/m2,H 10cm </v>
          </cell>
          <cell r="C495" t="str">
            <v>m2</v>
          </cell>
          <cell r="D495">
            <v>42544.33</v>
          </cell>
          <cell r="E495">
            <v>2077.5300000000002</v>
          </cell>
          <cell r="F495">
            <v>3760.96</v>
          </cell>
        </row>
        <row r="496">
          <cell r="A496">
            <v>114497</v>
          </cell>
          <cell r="B496" t="str">
            <v xml:space="preserve"> ‡õéng ½d¯m nhúa thµm nhºp 16kg/m2,H 12cm </v>
          </cell>
          <cell r="C496" t="str">
            <v>m2</v>
          </cell>
          <cell r="D496">
            <v>44626.89</v>
          </cell>
          <cell r="E496">
            <v>2077.5300000000002</v>
          </cell>
          <cell r="F496">
            <v>3760.96</v>
          </cell>
        </row>
        <row r="497">
          <cell r="A497">
            <v>114498</v>
          </cell>
          <cell r="B497" t="str">
            <v xml:space="preserve"> ‡õéng ½d¯m nhúa thµm nhºp 16kg/m2,H 14cm </v>
          </cell>
          <cell r="C497" t="str">
            <v>m2</v>
          </cell>
          <cell r="D497">
            <v>46716.53</v>
          </cell>
          <cell r="E497">
            <v>2077.5300000000002</v>
          </cell>
          <cell r="F497">
            <v>3760.96</v>
          </cell>
        </row>
        <row r="498">
          <cell r="A498">
            <v>114511</v>
          </cell>
          <cell r="B498" t="str">
            <v xml:space="preserve"> ‡õéng c¶p phâi lŸng nhúa 3.5kg/m2,H  6cm </v>
          </cell>
          <cell r="C498" t="str">
            <v>m2</v>
          </cell>
          <cell r="D498">
            <v>14259.54</v>
          </cell>
          <cell r="E498">
            <v>957.85</v>
          </cell>
          <cell r="F498">
            <v>2738.57</v>
          </cell>
        </row>
        <row r="499">
          <cell r="A499">
            <v>114512</v>
          </cell>
          <cell r="B499" t="str">
            <v xml:space="preserve"> ‡õéng c¶p phâi lŸng nhúa 3.5kg/m2,H  8cm </v>
          </cell>
          <cell r="C499" t="str">
            <v>m2</v>
          </cell>
          <cell r="D499">
            <v>14829.59</v>
          </cell>
          <cell r="E499">
            <v>957.85</v>
          </cell>
          <cell r="F499">
            <v>2738.57</v>
          </cell>
        </row>
        <row r="500">
          <cell r="A500">
            <v>114513</v>
          </cell>
          <cell r="B500" t="str">
            <v xml:space="preserve"> ‡õéng c¶p phâi lŸng nhúa 3.5kg/m2,H 10cm </v>
          </cell>
          <cell r="C500" t="str">
            <v>m2</v>
          </cell>
          <cell r="D500">
            <v>15409.7</v>
          </cell>
          <cell r="E500">
            <v>1014.75</v>
          </cell>
          <cell r="F500">
            <v>3833.99</v>
          </cell>
        </row>
        <row r="501">
          <cell r="A501">
            <v>114514</v>
          </cell>
          <cell r="B501" t="str">
            <v xml:space="preserve"> ‡õéng c¶p phâi lŸng nhúa 3.5kg/m2,H 12cm </v>
          </cell>
          <cell r="C501" t="str">
            <v>m2</v>
          </cell>
          <cell r="D501">
            <v>15997.88</v>
          </cell>
          <cell r="E501">
            <v>1014.75</v>
          </cell>
          <cell r="F501">
            <v>3833.99</v>
          </cell>
        </row>
        <row r="502">
          <cell r="A502">
            <v>114515</v>
          </cell>
          <cell r="B502" t="str">
            <v xml:space="preserve"> ‡õéng c¶p phâi lŸng nhúa 3.5kg/m2,H 14cm </v>
          </cell>
          <cell r="C502" t="str">
            <v>m2</v>
          </cell>
          <cell r="D502">
            <v>16553.830000000002</v>
          </cell>
          <cell r="E502">
            <v>1014.75</v>
          </cell>
          <cell r="F502">
            <v>3833.99</v>
          </cell>
        </row>
        <row r="503">
          <cell r="A503">
            <v>114516</v>
          </cell>
          <cell r="B503" t="str">
            <v xml:space="preserve"> ‡õéng c¶p phâi lŸng nhúa 3.5kg/m2,H 16cm </v>
          </cell>
          <cell r="C503" t="str">
            <v>m2</v>
          </cell>
          <cell r="D503">
            <v>17135.96</v>
          </cell>
          <cell r="E503">
            <v>1127.5</v>
          </cell>
          <cell r="F503">
            <v>5294.56</v>
          </cell>
        </row>
        <row r="504">
          <cell r="A504">
            <v>114517</v>
          </cell>
          <cell r="B504" t="str">
            <v xml:space="preserve"> ‡õéng c¶p phâi lŸng nhúa 3.5kg/m2,H 18cm </v>
          </cell>
          <cell r="C504" t="str">
            <v>m2</v>
          </cell>
          <cell r="D504">
            <v>17710.04</v>
          </cell>
          <cell r="E504">
            <v>1127.5</v>
          </cell>
          <cell r="F504">
            <v>5294.56</v>
          </cell>
        </row>
        <row r="505">
          <cell r="A505">
            <v>114518</v>
          </cell>
          <cell r="B505" t="str">
            <v xml:space="preserve"> ‡õéng c¶p phâi lŸng nhúa 3.5kg/m2,H 20cm </v>
          </cell>
          <cell r="C505" t="str">
            <v>m2</v>
          </cell>
          <cell r="D505">
            <v>18286.13</v>
          </cell>
          <cell r="E505">
            <v>1127.5</v>
          </cell>
          <cell r="F505">
            <v>5294.56</v>
          </cell>
        </row>
        <row r="506">
          <cell r="A506">
            <v>114521</v>
          </cell>
          <cell r="B506" t="str">
            <v xml:space="preserve"> ‡õéng c¶p phâi lŸng nhúa 4.5kg/m2,H  6cm </v>
          </cell>
          <cell r="C506" t="str">
            <v>m2</v>
          </cell>
          <cell r="D506">
            <v>16874.689999999999</v>
          </cell>
          <cell r="E506">
            <v>957.85</v>
          </cell>
          <cell r="F506">
            <v>2738.57</v>
          </cell>
        </row>
        <row r="507">
          <cell r="A507">
            <v>114522</v>
          </cell>
          <cell r="B507" t="str">
            <v xml:space="preserve"> ‡õéng c¶p phâi lŸng nhúa 4.5kg/m2,H  8cm </v>
          </cell>
          <cell r="C507" t="str">
            <v>m2</v>
          </cell>
          <cell r="D507">
            <v>17444.740000000002</v>
          </cell>
          <cell r="E507">
            <v>957.85</v>
          </cell>
          <cell r="F507">
            <v>2738.57</v>
          </cell>
        </row>
        <row r="508">
          <cell r="A508">
            <v>114523</v>
          </cell>
          <cell r="B508" t="str">
            <v xml:space="preserve"> ‡õéng c¶p phâi lŸng nhúa 4.5kg/m2,H 10cm </v>
          </cell>
          <cell r="C508" t="str">
            <v>m2</v>
          </cell>
          <cell r="D508">
            <v>18024.849999999999</v>
          </cell>
          <cell r="E508">
            <v>1070.5999999999999</v>
          </cell>
          <cell r="F508">
            <v>3833.99</v>
          </cell>
        </row>
        <row r="509">
          <cell r="A509">
            <v>114524</v>
          </cell>
          <cell r="B509" t="str">
            <v xml:space="preserve"> ‡õéng c¶p phâi lŸng nhúa 4.5kg/m2,H 12cm </v>
          </cell>
          <cell r="C509" t="str">
            <v>m2</v>
          </cell>
          <cell r="D509">
            <v>18613.03</v>
          </cell>
          <cell r="E509">
            <v>1070.5999999999999</v>
          </cell>
          <cell r="F509">
            <v>3833.99</v>
          </cell>
        </row>
        <row r="510">
          <cell r="A510">
            <v>114525</v>
          </cell>
          <cell r="B510" t="str">
            <v xml:space="preserve"> ‡õéng c¶p phâi lŸng nhúa 4.5kg/m2,H 14cm </v>
          </cell>
          <cell r="C510" t="str">
            <v>m2</v>
          </cell>
          <cell r="D510">
            <v>19168.98</v>
          </cell>
          <cell r="E510">
            <v>1070.5999999999999</v>
          </cell>
          <cell r="F510">
            <v>3833.99</v>
          </cell>
        </row>
        <row r="511">
          <cell r="A511">
            <v>114526</v>
          </cell>
          <cell r="B511" t="str">
            <v xml:space="preserve"> ‡õéng c¶p phâi lŸng nhúa 4.5kg/m2,H 16cm </v>
          </cell>
          <cell r="C511" t="str">
            <v>m2</v>
          </cell>
          <cell r="D511">
            <v>19751.11</v>
          </cell>
          <cell r="E511">
            <v>1127.5</v>
          </cell>
          <cell r="F511">
            <v>5294.56</v>
          </cell>
        </row>
        <row r="512">
          <cell r="A512">
            <v>114527</v>
          </cell>
          <cell r="B512" t="str">
            <v xml:space="preserve"> ‡õéng c¶p phâi lŸng nhúa 4.5kg/m2,H 18cm </v>
          </cell>
          <cell r="C512" t="str">
            <v>m2</v>
          </cell>
          <cell r="D512">
            <v>20325.189999999999</v>
          </cell>
          <cell r="E512">
            <v>1127.5</v>
          </cell>
          <cell r="F512">
            <v>5294.56</v>
          </cell>
        </row>
        <row r="513">
          <cell r="A513">
            <v>114528</v>
          </cell>
          <cell r="B513" t="str">
            <v xml:space="preserve"> ‡õéng c¶p phâi lŸng nhúa 4.5kg/m2,H 20cm </v>
          </cell>
          <cell r="C513" t="str">
            <v>m2</v>
          </cell>
          <cell r="D513">
            <v>20901.28</v>
          </cell>
          <cell r="E513">
            <v>1127.5</v>
          </cell>
          <cell r="F513">
            <v>5294.56</v>
          </cell>
        </row>
        <row r="514">
          <cell r="A514">
            <v>114531</v>
          </cell>
          <cell r="B514" t="str">
            <v xml:space="preserve"> ‡õéng c¶p phâi lŸng nhúa 5.5kg/m2,H  6cm </v>
          </cell>
          <cell r="C514" t="str">
            <v>m2</v>
          </cell>
          <cell r="D514">
            <v>19621.14</v>
          </cell>
          <cell r="E514">
            <v>1353</v>
          </cell>
          <cell r="F514">
            <v>2921.14</v>
          </cell>
        </row>
        <row r="515">
          <cell r="A515">
            <v>114532</v>
          </cell>
          <cell r="B515" t="str">
            <v xml:space="preserve"> ‡õéng c¶p phâi lŸng nhúa 5.5kg/m2,H  8cm </v>
          </cell>
          <cell r="C515" t="str">
            <v>m2</v>
          </cell>
          <cell r="D515">
            <v>20191.18</v>
          </cell>
          <cell r="E515">
            <v>1353</v>
          </cell>
          <cell r="F515">
            <v>2921.14</v>
          </cell>
        </row>
        <row r="516">
          <cell r="A516">
            <v>114533</v>
          </cell>
          <cell r="B516" t="str">
            <v xml:space="preserve"> ‡õéng c¶p phâi lŸng nhúa 5.5kg/m2,H 10cm </v>
          </cell>
          <cell r="C516" t="str">
            <v>m2</v>
          </cell>
          <cell r="D516">
            <v>20771.3</v>
          </cell>
          <cell r="E516">
            <v>1408.85</v>
          </cell>
          <cell r="F516">
            <v>4199.13</v>
          </cell>
        </row>
        <row r="517">
          <cell r="A517">
            <v>114534</v>
          </cell>
          <cell r="B517" t="str">
            <v xml:space="preserve"> ‡õéng c¶p phâi lŸng nhúa 5.5kg/m2,H 12cm </v>
          </cell>
          <cell r="C517" t="str">
            <v>m2</v>
          </cell>
          <cell r="D517">
            <v>21359.48</v>
          </cell>
          <cell r="E517">
            <v>1408.85</v>
          </cell>
          <cell r="F517">
            <v>5050.96</v>
          </cell>
        </row>
        <row r="518">
          <cell r="A518">
            <v>114535</v>
          </cell>
          <cell r="B518" t="str">
            <v xml:space="preserve"> ‡õéng c¶p phâi lŸng nhúa 5.5kg/m2,H 14cm </v>
          </cell>
          <cell r="C518" t="str">
            <v>m2</v>
          </cell>
          <cell r="D518">
            <v>21915.42</v>
          </cell>
          <cell r="E518">
            <v>1408.85</v>
          </cell>
          <cell r="F518">
            <v>5050.96</v>
          </cell>
        </row>
        <row r="519">
          <cell r="A519">
            <v>114536</v>
          </cell>
          <cell r="B519" t="str">
            <v xml:space="preserve"> ‡õéng c¶p phâi lŸng nhúa 5.5kg/m2,H 16cm </v>
          </cell>
          <cell r="C519" t="str">
            <v>m2</v>
          </cell>
          <cell r="D519">
            <v>22497.56</v>
          </cell>
          <cell r="E519">
            <v>1465.75</v>
          </cell>
          <cell r="F519">
            <v>5477.13</v>
          </cell>
        </row>
        <row r="520">
          <cell r="A520">
            <v>114537</v>
          </cell>
          <cell r="B520" t="str">
            <v xml:space="preserve"> ‡õéng c¶p phâi lŸng nhúa 5.5kg/m2,H 18cm </v>
          </cell>
          <cell r="C520" t="str">
            <v>m2</v>
          </cell>
          <cell r="D520">
            <v>23071.63</v>
          </cell>
          <cell r="E520">
            <v>1465.75</v>
          </cell>
          <cell r="F520">
            <v>5477.13</v>
          </cell>
        </row>
        <row r="521">
          <cell r="A521">
            <v>114538</v>
          </cell>
          <cell r="B521" t="str">
            <v xml:space="preserve"> ‡õéng c¶p phâi lŸng nhúa 5.5kg/m2,H 20cm </v>
          </cell>
          <cell r="C521" t="str">
            <v>m2</v>
          </cell>
          <cell r="D521">
            <v>23647.72</v>
          </cell>
          <cell r="E521">
            <v>1465.75</v>
          </cell>
          <cell r="F521">
            <v>5477.13</v>
          </cell>
        </row>
        <row r="522">
          <cell r="A522">
            <v>114541</v>
          </cell>
          <cell r="B522" t="str">
            <v xml:space="preserve"> ‡õéng c¶p phâi lŸng nhúa 6.5kg/m2,H  6cm </v>
          </cell>
          <cell r="C522" t="str">
            <v>m2</v>
          </cell>
          <cell r="D522">
            <v>22556.29</v>
          </cell>
          <cell r="E522">
            <v>1353</v>
          </cell>
          <cell r="F522">
            <v>2921.14</v>
          </cell>
        </row>
        <row r="523">
          <cell r="A523">
            <v>114542</v>
          </cell>
          <cell r="B523" t="str">
            <v xml:space="preserve"> ‡õéng c¶p phâi lŸng nhúa 6.5kg/m2,H  8cm </v>
          </cell>
          <cell r="C523" t="str">
            <v>m2</v>
          </cell>
          <cell r="D523">
            <v>23126.33</v>
          </cell>
          <cell r="E523">
            <v>1353</v>
          </cell>
          <cell r="F523">
            <v>2921.14</v>
          </cell>
        </row>
        <row r="524">
          <cell r="A524">
            <v>114543</v>
          </cell>
          <cell r="B524" t="str">
            <v xml:space="preserve"> ‡õéng c¶p phâi lŸng nhúa 6.5kg/m2,H 10cm </v>
          </cell>
          <cell r="C524" t="str">
            <v>m2</v>
          </cell>
          <cell r="D524">
            <v>23706.45</v>
          </cell>
          <cell r="E524">
            <v>1429.54</v>
          </cell>
          <cell r="F524">
            <v>4199.13</v>
          </cell>
        </row>
        <row r="525">
          <cell r="A525">
            <v>114544</v>
          </cell>
          <cell r="B525" t="str">
            <v xml:space="preserve"> ‡õéng c¶p phâi lŸng nhúa 6.5kg/m2,H 12cm </v>
          </cell>
          <cell r="C525" t="str">
            <v>m2</v>
          </cell>
          <cell r="D525">
            <v>24294.63</v>
          </cell>
          <cell r="E525">
            <v>1429.54</v>
          </cell>
          <cell r="F525">
            <v>5050.96</v>
          </cell>
        </row>
        <row r="526">
          <cell r="A526">
            <v>114545</v>
          </cell>
          <cell r="B526" t="str">
            <v xml:space="preserve"> ‡õéng c¶p phâi lŸng nhúa 6.5kg/m2,H 14cm </v>
          </cell>
          <cell r="C526" t="str">
            <v>m2</v>
          </cell>
          <cell r="D526">
            <v>24850.57</v>
          </cell>
          <cell r="E526">
            <v>1429.54</v>
          </cell>
          <cell r="F526">
            <v>5050.96</v>
          </cell>
        </row>
        <row r="527">
          <cell r="A527">
            <v>114546</v>
          </cell>
          <cell r="B527" t="str">
            <v xml:space="preserve"> ‡õéng c¶p phâi lŸng nhúa 6.5kg/m2,H 16cm </v>
          </cell>
          <cell r="C527" t="str">
            <v>m2</v>
          </cell>
          <cell r="D527">
            <v>25432.71</v>
          </cell>
          <cell r="E527">
            <v>1465.75</v>
          </cell>
          <cell r="F527">
            <v>5477.13</v>
          </cell>
        </row>
        <row r="528">
          <cell r="A528">
            <v>114547</v>
          </cell>
          <cell r="B528" t="str">
            <v xml:space="preserve"> ‡õéng c¶p phâi lŸng nhúa 6.5kg/m2,H 18cm </v>
          </cell>
          <cell r="C528" t="str">
            <v>m2</v>
          </cell>
          <cell r="D528">
            <v>26006.78</v>
          </cell>
          <cell r="E528">
            <v>1465.75</v>
          </cell>
          <cell r="F528">
            <v>5477.13</v>
          </cell>
        </row>
        <row r="529">
          <cell r="A529">
            <v>114548</v>
          </cell>
          <cell r="B529" t="str">
            <v xml:space="preserve"> ‡õéng c¶p phâi lŸng nhúa 6.5kg/m2,H 20cm </v>
          </cell>
          <cell r="C529" t="str">
            <v>m2</v>
          </cell>
          <cell r="D529">
            <v>26582.87</v>
          </cell>
          <cell r="E529">
            <v>1465.75</v>
          </cell>
          <cell r="F529">
            <v>5477.13</v>
          </cell>
        </row>
        <row r="530">
          <cell r="A530">
            <v>114601</v>
          </cell>
          <cell r="B530" t="str">
            <v xml:space="preserve"> ‡õéng ½Ÿ d¯m kÂp ½¶t,½¬ l¿n ¾p d¡y  10cm </v>
          </cell>
          <cell r="C530" t="str">
            <v>m2</v>
          </cell>
          <cell r="D530">
            <v>10311.91</v>
          </cell>
          <cell r="E530">
            <v>1603.32</v>
          </cell>
          <cell r="F530">
            <v>1825.71</v>
          </cell>
        </row>
        <row r="531">
          <cell r="A531">
            <v>114602</v>
          </cell>
          <cell r="B531" t="str">
            <v xml:space="preserve"> ‡õéng ½Ÿ d¯m kÂp ½¶t,½¬ l¿n ¾p d¡y  12cm </v>
          </cell>
          <cell r="C531" t="str">
            <v>m2</v>
          </cell>
          <cell r="D531">
            <v>12673.4</v>
          </cell>
          <cell r="E531">
            <v>1655.04</v>
          </cell>
          <cell r="F531">
            <v>2190.85</v>
          </cell>
        </row>
        <row r="532">
          <cell r="A532">
            <v>114603</v>
          </cell>
          <cell r="B532" t="str">
            <v xml:space="preserve"> ‡õéng ½Ÿ d¯m kÂp ½¶t,½¬ l¿n ¾p d¡y  14cm </v>
          </cell>
          <cell r="C532" t="str">
            <v>m2</v>
          </cell>
          <cell r="D532">
            <v>15480.26</v>
          </cell>
          <cell r="E532">
            <v>1706.76</v>
          </cell>
          <cell r="F532">
            <v>2555.9899999999998</v>
          </cell>
        </row>
        <row r="533">
          <cell r="A533">
            <v>115111</v>
          </cell>
          <cell r="B533" t="str">
            <v xml:space="preserve"> ‡õéng ½Ÿ d¯m ½en,½¬ l¿n ¾p d¡y 3cm   </v>
          </cell>
          <cell r="C533" t="str">
            <v>m2</v>
          </cell>
          <cell r="D533">
            <v>11553.34</v>
          </cell>
          <cell r="E533">
            <v>96.96</v>
          </cell>
          <cell r="F533">
            <v>518.35</v>
          </cell>
        </row>
        <row r="534">
          <cell r="A534">
            <v>115112</v>
          </cell>
          <cell r="B534" t="str">
            <v xml:space="preserve"> ‡õéng ½Ÿ d¯m ½en,½¬ l¿n ¾p d¡y 4cm   </v>
          </cell>
          <cell r="C534" t="str">
            <v>m2</v>
          </cell>
          <cell r="D534">
            <v>16244.3</v>
          </cell>
          <cell r="E534">
            <v>128.53</v>
          </cell>
          <cell r="F534">
            <v>571.82000000000005</v>
          </cell>
        </row>
        <row r="535">
          <cell r="A535">
            <v>115113</v>
          </cell>
          <cell r="B535" t="str">
            <v xml:space="preserve"> ‡õéng ½Ÿ d¯m ½en,½¬ l¿n ¾p d¡y 5cm   </v>
          </cell>
          <cell r="C535" t="str">
            <v>m2</v>
          </cell>
          <cell r="D535">
            <v>19261.09</v>
          </cell>
          <cell r="E535">
            <v>161.22999999999999</v>
          </cell>
          <cell r="F535">
            <v>621.95000000000005</v>
          </cell>
        </row>
        <row r="536">
          <cell r="A536">
            <v>115114</v>
          </cell>
          <cell r="B536" t="str">
            <v xml:space="preserve"> ‡õéng ½Ÿ d¯m ½en,½¬ l¿n ¾p d¡y 6cm   </v>
          </cell>
          <cell r="C536" t="str">
            <v>m2</v>
          </cell>
          <cell r="D536">
            <v>23106.68</v>
          </cell>
          <cell r="E536">
            <v>192.79</v>
          </cell>
          <cell r="F536">
            <v>823.39</v>
          </cell>
        </row>
        <row r="537">
          <cell r="A537">
            <v>115115</v>
          </cell>
          <cell r="B537" t="str">
            <v xml:space="preserve"> ‡õéng ½Ÿ d¯m ½en,½¬ l¿n ¾p d¡y 7cm   </v>
          </cell>
          <cell r="C537" t="str">
            <v>m2</v>
          </cell>
          <cell r="D537">
            <v>26952.27</v>
          </cell>
          <cell r="E537">
            <v>226.62</v>
          </cell>
          <cell r="F537">
            <v>880.2</v>
          </cell>
        </row>
        <row r="538">
          <cell r="A538">
            <v>115116</v>
          </cell>
          <cell r="B538" t="str">
            <v xml:space="preserve"> ‡õéng ½Ÿ d¯m ½en,½¬ l¿n ¾p d¡y 8cm   </v>
          </cell>
          <cell r="C538" t="str">
            <v>m2</v>
          </cell>
          <cell r="D538">
            <v>30814.44</v>
          </cell>
          <cell r="E538">
            <v>258.19</v>
          </cell>
          <cell r="F538">
            <v>926.99</v>
          </cell>
        </row>
        <row r="539">
          <cell r="A539">
            <v>115121</v>
          </cell>
          <cell r="B539" t="str">
            <v xml:space="preserve"> ‡õéng BT nhúa h­t thá,½¬ l¿n ¾p d¡y 3cm  </v>
          </cell>
          <cell r="C539" t="str">
            <v>m2</v>
          </cell>
          <cell r="D539">
            <v>11159.71</v>
          </cell>
          <cell r="E539">
            <v>120.64</v>
          </cell>
          <cell r="F539">
            <v>592.91999999999996</v>
          </cell>
        </row>
        <row r="540">
          <cell r="A540">
            <v>115122</v>
          </cell>
          <cell r="B540" t="str">
            <v xml:space="preserve"> ‡õéng BT nhúa h­t thá,½¬ l¿n ¾p d¡y 4cm  </v>
          </cell>
          <cell r="C540" t="str">
            <v>m2</v>
          </cell>
          <cell r="D540">
            <v>14890.29</v>
          </cell>
          <cell r="E540">
            <v>161.22999999999999</v>
          </cell>
          <cell r="F540">
            <v>659.76</v>
          </cell>
        </row>
        <row r="541">
          <cell r="A541">
            <v>115123</v>
          </cell>
          <cell r="B541" t="str">
            <v xml:space="preserve"> ‡õéng BT nhúa h­t thá,½¬ l¿n ¾p d¡y 5cm  </v>
          </cell>
          <cell r="C541" t="str">
            <v>m2</v>
          </cell>
          <cell r="D541">
            <v>18604.86</v>
          </cell>
          <cell r="E541">
            <v>200.69</v>
          </cell>
          <cell r="F541">
            <v>761.62</v>
          </cell>
        </row>
        <row r="542">
          <cell r="A542">
            <v>115124</v>
          </cell>
          <cell r="B542" t="str">
            <v xml:space="preserve"> ‡õéng BT nhúa h­t thá,½¬ l¿n ¾p d¡y 6cm  </v>
          </cell>
          <cell r="C542" t="str">
            <v>m2</v>
          </cell>
          <cell r="D542">
            <v>22319.42</v>
          </cell>
          <cell r="E542">
            <v>241.27</v>
          </cell>
          <cell r="F542">
            <v>828.46</v>
          </cell>
        </row>
        <row r="543">
          <cell r="A543">
            <v>115125</v>
          </cell>
          <cell r="B543" t="str">
            <v xml:space="preserve"> ‡õéng BT nhúa h­t thá,½¬ l¿n ¾p d¡y 7cm  </v>
          </cell>
          <cell r="C543" t="str">
            <v>m2</v>
          </cell>
          <cell r="D543">
            <v>26033.99</v>
          </cell>
          <cell r="E543">
            <v>281.86</v>
          </cell>
          <cell r="F543">
            <v>898.64</v>
          </cell>
        </row>
        <row r="544">
          <cell r="A544">
            <v>115131</v>
          </cell>
          <cell r="B544" t="str">
            <v xml:space="preserve"> ‡õéng BT nhúa h­t mÙn,½¬ l¿n ¾p d¡y 3cm  </v>
          </cell>
          <cell r="C544" t="str">
            <v>m2</v>
          </cell>
          <cell r="D544">
            <v>13623.5</v>
          </cell>
          <cell r="E544">
            <v>125.15</v>
          </cell>
          <cell r="F544">
            <v>599.6</v>
          </cell>
        </row>
        <row r="545">
          <cell r="A545">
            <v>115132</v>
          </cell>
          <cell r="B545" t="str">
            <v xml:space="preserve"> ‡õéng BT nhúa h­t mÙn,½¬ l¿n ¾p d¡y 4cm  </v>
          </cell>
          <cell r="C545" t="str">
            <v>m2</v>
          </cell>
          <cell r="D545">
            <v>18164.669999999998</v>
          </cell>
          <cell r="E545">
            <v>166.86</v>
          </cell>
          <cell r="F545">
            <v>669.78</v>
          </cell>
        </row>
        <row r="546">
          <cell r="A546">
            <v>115133</v>
          </cell>
          <cell r="B546" t="str">
            <v xml:space="preserve"> ‡õéng BT nhúa h­t mÙn,½¬ l¿n ¾p d¡y 5cm  </v>
          </cell>
          <cell r="C546" t="str">
            <v>m2</v>
          </cell>
          <cell r="D546">
            <v>22705.83</v>
          </cell>
          <cell r="E546">
            <v>208.58</v>
          </cell>
          <cell r="F546">
            <v>771.65</v>
          </cell>
        </row>
        <row r="547">
          <cell r="A547">
            <v>115134</v>
          </cell>
          <cell r="B547" t="str">
            <v xml:space="preserve"> ‡õéng BT nhúa h­t mÙn,½¬ l¿n ¾p d¡y 6cm  </v>
          </cell>
          <cell r="C547" t="str">
            <v>m2</v>
          </cell>
          <cell r="D547">
            <v>27239.5</v>
          </cell>
          <cell r="E547">
            <v>250.29</v>
          </cell>
          <cell r="F547">
            <v>838.49</v>
          </cell>
        </row>
        <row r="548">
          <cell r="A548">
            <v>115135</v>
          </cell>
          <cell r="B548" t="str">
            <v xml:space="preserve"> ‡õéng BT nhúa h­t mÙn,½¬ l¿n ¾p d¡y 7cm  </v>
          </cell>
          <cell r="C548" t="str">
            <v>m2</v>
          </cell>
          <cell r="D548">
            <v>31791.91</v>
          </cell>
          <cell r="E548">
            <v>292.01</v>
          </cell>
          <cell r="F548">
            <v>805.07</v>
          </cell>
        </row>
        <row r="549">
          <cell r="A549">
            <v>115211</v>
          </cell>
          <cell r="B549" t="str">
            <v xml:space="preserve"> SX ½Ÿ d¯m ½en,      tr­m træn 20-25T/h   </v>
          </cell>
          <cell r="C549" t="str">
            <v>t¶n</v>
          </cell>
          <cell r="D549">
            <v>0</v>
          </cell>
          <cell r="E549">
            <v>0</v>
          </cell>
          <cell r="F549">
            <v>51554</v>
          </cell>
        </row>
        <row r="550">
          <cell r="A550">
            <v>115212</v>
          </cell>
          <cell r="B550" t="str">
            <v xml:space="preserve"> SX BT nhúa h­t thá, tr­m træn 20-25T/h   </v>
          </cell>
          <cell r="C550" t="str">
            <v>t¶n</v>
          </cell>
          <cell r="D550">
            <v>0</v>
          </cell>
          <cell r="E550">
            <v>0</v>
          </cell>
          <cell r="F550">
            <v>65013</v>
          </cell>
        </row>
        <row r="551">
          <cell r="A551">
            <v>115213</v>
          </cell>
          <cell r="B551" t="str">
            <v xml:space="preserve"> SX BT nhúa h­t mÙn, tr­m træn 20-25T/h   </v>
          </cell>
          <cell r="C551" t="str">
            <v>t¶n</v>
          </cell>
          <cell r="D551">
            <v>0</v>
          </cell>
          <cell r="E551">
            <v>0</v>
          </cell>
          <cell r="F551">
            <v>65013</v>
          </cell>
        </row>
        <row r="552">
          <cell r="A552">
            <v>115221</v>
          </cell>
          <cell r="B552" t="str">
            <v xml:space="preserve"> SX ½Ÿ d¯m ½en,      tr­m træn 50-60T/h   </v>
          </cell>
          <cell r="C552" t="str">
            <v>t¶n</v>
          </cell>
          <cell r="D552">
            <v>0</v>
          </cell>
          <cell r="E552">
            <v>0</v>
          </cell>
          <cell r="F552">
            <v>46015</v>
          </cell>
        </row>
        <row r="553">
          <cell r="A553">
            <v>115222</v>
          </cell>
          <cell r="B553" t="str">
            <v xml:space="preserve"> SX BT nhúa h­t thá, tr­m træn 50-60T/h   </v>
          </cell>
          <cell r="C553" t="str">
            <v>t¶n</v>
          </cell>
          <cell r="D553">
            <v>0</v>
          </cell>
          <cell r="E553">
            <v>0</v>
          </cell>
          <cell r="F553">
            <v>58128</v>
          </cell>
        </row>
        <row r="554">
          <cell r="A554">
            <v>115223</v>
          </cell>
          <cell r="B554" t="str">
            <v xml:space="preserve"> SX BT nhúa h­t mÙn, tr­m træn 50-60T/h   </v>
          </cell>
          <cell r="C554" t="str">
            <v>t¶n</v>
          </cell>
          <cell r="D554">
            <v>0</v>
          </cell>
          <cell r="E554">
            <v>0</v>
          </cell>
          <cell r="F554">
            <v>99008</v>
          </cell>
        </row>
        <row r="555">
          <cell r="A555">
            <v>115301</v>
          </cell>
          <cell r="B555" t="str">
            <v xml:space="preserve"> Lèp bŸm dÏnh = nhúa ½õéng (0.5kgnhúa/m2) </v>
          </cell>
          <cell r="C555" t="str">
            <v>m2</v>
          </cell>
          <cell r="D555">
            <v>1034.3699999999999</v>
          </cell>
          <cell r="E555">
            <v>33.94</v>
          </cell>
          <cell r="F555">
            <v>650.78</v>
          </cell>
        </row>
        <row r="556">
          <cell r="A556">
            <v>115302</v>
          </cell>
          <cell r="B556" t="str">
            <v xml:space="preserve"> Lèp bŸm dÏnh = nhúa ½õéng (0.8kgnhúa/m2) </v>
          </cell>
          <cell r="C556" t="str">
            <v>m2</v>
          </cell>
          <cell r="D556">
            <v>1895.25</v>
          </cell>
          <cell r="E556">
            <v>33.94</v>
          </cell>
          <cell r="F556">
            <v>650.78</v>
          </cell>
        </row>
        <row r="557">
          <cell r="A557">
            <v>115303</v>
          </cell>
          <cell r="B557" t="str">
            <v xml:space="preserve"> Lèp bŸm dÏnh = nhúa ½õéng (1.0kgnhúa/m2) </v>
          </cell>
          <cell r="C557" t="str">
            <v>m2</v>
          </cell>
          <cell r="D557">
            <v>2369.17</v>
          </cell>
          <cell r="E557">
            <v>33.94</v>
          </cell>
          <cell r="F557">
            <v>650.78</v>
          </cell>
        </row>
        <row r="558">
          <cell r="A558">
            <v>119311</v>
          </cell>
          <cell r="B558" t="str">
            <v xml:space="preserve"> BT âng câng D=0.75m,d¡y  8cm         </v>
          </cell>
          <cell r="C558" t="str">
            <v>m</v>
          </cell>
          <cell r="D558">
            <v>66302</v>
          </cell>
          <cell r="E558">
            <v>37188</v>
          </cell>
          <cell r="F558">
            <v>1796</v>
          </cell>
        </row>
        <row r="559">
          <cell r="A559">
            <v>119312</v>
          </cell>
          <cell r="B559" t="str">
            <v xml:space="preserve"> BT âng câng D=1.00m,d¡y  9cm         </v>
          </cell>
          <cell r="C559" t="str">
            <v>m</v>
          </cell>
          <cell r="D559">
            <v>101628</v>
          </cell>
          <cell r="E559">
            <v>45895</v>
          </cell>
          <cell r="F559">
            <v>2589</v>
          </cell>
        </row>
        <row r="560">
          <cell r="A560">
            <v>119313</v>
          </cell>
          <cell r="B560" t="str">
            <v xml:space="preserve"> BT âng câng D=1.00m,d¡y 12cm         </v>
          </cell>
          <cell r="C560" t="str">
            <v>m</v>
          </cell>
          <cell r="D560">
            <v>148636</v>
          </cell>
          <cell r="E560">
            <v>48631</v>
          </cell>
          <cell r="F560">
            <v>3384</v>
          </cell>
        </row>
        <row r="561">
          <cell r="A561">
            <v>119314</v>
          </cell>
          <cell r="B561" t="str">
            <v xml:space="preserve"> BT âng câng D=1.25m,d¡y 10cm         </v>
          </cell>
          <cell r="C561" t="str">
            <v>m</v>
          </cell>
          <cell r="D561">
            <v>149004</v>
          </cell>
          <cell r="E561">
            <v>52238</v>
          </cell>
          <cell r="F561">
            <v>3390</v>
          </cell>
        </row>
        <row r="562">
          <cell r="A562">
            <v>119315</v>
          </cell>
          <cell r="B562" t="str">
            <v xml:space="preserve"> BT âng câng D=1.25m,d¡y 13cm         </v>
          </cell>
          <cell r="C562" t="str">
            <v>m</v>
          </cell>
          <cell r="D562">
            <v>200915</v>
          </cell>
          <cell r="E562">
            <v>55969</v>
          </cell>
          <cell r="F562">
            <v>4830</v>
          </cell>
        </row>
        <row r="563">
          <cell r="A563">
            <v>119316</v>
          </cell>
          <cell r="B563" t="str">
            <v xml:space="preserve"> BT âng câng D=1.50m,d¡y 12cm         </v>
          </cell>
          <cell r="C563" t="str">
            <v>m</v>
          </cell>
          <cell r="D563">
            <v>212234</v>
          </cell>
          <cell r="E563">
            <v>63432</v>
          </cell>
          <cell r="F563">
            <v>3628</v>
          </cell>
        </row>
        <row r="564">
          <cell r="A564">
            <v>119317</v>
          </cell>
          <cell r="B564" t="str">
            <v xml:space="preserve"> BT âng câng D=1.50m,d¡y 15cm         </v>
          </cell>
          <cell r="C564" t="str">
            <v>m</v>
          </cell>
          <cell r="D564">
            <v>274226</v>
          </cell>
          <cell r="E564">
            <v>68780</v>
          </cell>
          <cell r="F564">
            <v>6278</v>
          </cell>
        </row>
        <row r="565">
          <cell r="A565">
            <v>119411</v>
          </cell>
          <cell r="B565" t="str">
            <v xml:space="preserve"> MÜng thµn câng ½çn lo­i I  D=0.75m   </v>
          </cell>
          <cell r="C565" t="str">
            <v>m</v>
          </cell>
          <cell r="D565">
            <v>0</v>
          </cell>
          <cell r="E565">
            <v>13510</v>
          </cell>
          <cell r="F565">
            <v>0</v>
          </cell>
        </row>
        <row r="566">
          <cell r="A566">
            <v>119412</v>
          </cell>
          <cell r="B566" t="str">
            <v xml:space="preserve"> MÜng thµn câng ½çn lo­i I  D=1.00m   </v>
          </cell>
          <cell r="C566" t="str">
            <v>m</v>
          </cell>
          <cell r="D566">
            <v>0</v>
          </cell>
          <cell r="E566">
            <v>18148</v>
          </cell>
          <cell r="F566">
            <v>0</v>
          </cell>
        </row>
        <row r="567">
          <cell r="A567">
            <v>119413</v>
          </cell>
          <cell r="B567" t="str">
            <v xml:space="preserve"> MÜng thµn câng ½çn lo­i I  D=1.25m   </v>
          </cell>
          <cell r="C567" t="str">
            <v>m</v>
          </cell>
          <cell r="D567">
            <v>0</v>
          </cell>
          <cell r="E567">
            <v>21375</v>
          </cell>
          <cell r="F567">
            <v>0</v>
          </cell>
        </row>
        <row r="568">
          <cell r="A568">
            <v>119414</v>
          </cell>
          <cell r="B568" t="str">
            <v xml:space="preserve"> MÜng thµn câng ½çn lo­i I  D=1.50m   </v>
          </cell>
          <cell r="C568" t="str">
            <v>m</v>
          </cell>
          <cell r="D568">
            <v>0</v>
          </cell>
          <cell r="E568">
            <v>28936</v>
          </cell>
          <cell r="F568">
            <v>0</v>
          </cell>
        </row>
        <row r="569">
          <cell r="A569">
            <v>119421</v>
          </cell>
          <cell r="B569" t="str">
            <v xml:space="preserve"> MÜng thµn câng ½çn lo­i II D=0.75m   </v>
          </cell>
          <cell r="C569" t="str">
            <v>m</v>
          </cell>
          <cell r="D569">
            <v>106718</v>
          </cell>
          <cell r="E569">
            <v>17039</v>
          </cell>
          <cell r="F569">
            <v>0</v>
          </cell>
        </row>
        <row r="570">
          <cell r="A570">
            <v>119422</v>
          </cell>
          <cell r="B570" t="str">
            <v xml:space="preserve"> MÜng thµn câng ½çn lo­i II D=1.00m   </v>
          </cell>
          <cell r="C570" t="str">
            <v>m</v>
          </cell>
          <cell r="D570">
            <v>156520</v>
          </cell>
          <cell r="E570">
            <v>21979</v>
          </cell>
          <cell r="F570">
            <v>0</v>
          </cell>
        </row>
        <row r="571">
          <cell r="A571">
            <v>119423</v>
          </cell>
          <cell r="B571" t="str">
            <v xml:space="preserve"> MÜng thµn câng ½çn lo­i II D=1.25m   </v>
          </cell>
          <cell r="C571" t="str">
            <v>m</v>
          </cell>
          <cell r="D571">
            <v>213436</v>
          </cell>
          <cell r="E571">
            <v>26315</v>
          </cell>
          <cell r="F571">
            <v>0</v>
          </cell>
        </row>
        <row r="572">
          <cell r="A572">
            <v>119424</v>
          </cell>
          <cell r="B572" t="str">
            <v xml:space="preserve"> MÜng thµn câng ½çn lo­i II D=1.50m   </v>
          </cell>
          <cell r="C572" t="str">
            <v>m</v>
          </cell>
          <cell r="D572">
            <v>284581</v>
          </cell>
          <cell r="E572">
            <v>36296</v>
          </cell>
          <cell r="F572">
            <v>0</v>
          </cell>
        </row>
        <row r="573">
          <cell r="A573">
            <v>119431</v>
          </cell>
          <cell r="B573" t="str">
            <v xml:space="preserve"> MÜng thµn câng ½çn lo­i III D=0.75m  </v>
          </cell>
          <cell r="C573" t="str">
            <v>m</v>
          </cell>
          <cell r="D573">
            <v>150433</v>
          </cell>
          <cell r="E573">
            <v>26315</v>
          </cell>
          <cell r="F573">
            <v>0</v>
          </cell>
        </row>
        <row r="574">
          <cell r="A574">
            <v>119432</v>
          </cell>
          <cell r="B574" t="str">
            <v xml:space="preserve"> MÜng thµn câng ½çn lo­i III D=1.00m  </v>
          </cell>
          <cell r="C574" t="str">
            <v>m</v>
          </cell>
          <cell r="D574">
            <v>214224</v>
          </cell>
          <cell r="E574">
            <v>37002</v>
          </cell>
          <cell r="F574">
            <v>0</v>
          </cell>
        </row>
        <row r="575">
          <cell r="A575">
            <v>119433</v>
          </cell>
          <cell r="B575" t="str">
            <v xml:space="preserve"> MÜng thµn câng ½çn lo­i III D=1.25m  </v>
          </cell>
          <cell r="C575" t="str">
            <v>m</v>
          </cell>
          <cell r="D575">
            <v>272262</v>
          </cell>
          <cell r="E575">
            <v>45975</v>
          </cell>
          <cell r="F575">
            <v>0</v>
          </cell>
        </row>
        <row r="576">
          <cell r="A576">
            <v>119434</v>
          </cell>
          <cell r="B576" t="str">
            <v xml:space="preserve"> MÜng thµn câng ½çn lo­i III D=1.50m  </v>
          </cell>
          <cell r="C576" t="str">
            <v>m</v>
          </cell>
          <cell r="D576">
            <v>337309</v>
          </cell>
          <cell r="E576">
            <v>58780</v>
          </cell>
          <cell r="F576">
            <v>0</v>
          </cell>
        </row>
        <row r="577">
          <cell r="A577">
            <v>119441</v>
          </cell>
          <cell r="B577" t="str">
            <v xml:space="preserve"> MÜng thµn câng ½çn lo­i IVa D=0.75m  </v>
          </cell>
          <cell r="C577" t="str">
            <v>m</v>
          </cell>
          <cell r="D577">
            <v>82529</v>
          </cell>
          <cell r="E577">
            <v>18451</v>
          </cell>
          <cell r="F577">
            <v>0</v>
          </cell>
        </row>
        <row r="578">
          <cell r="A578">
            <v>119442</v>
          </cell>
          <cell r="B578" t="str">
            <v xml:space="preserve"> MÜng thµn câng ½çn lo­i IVa D=1.00m  </v>
          </cell>
          <cell r="C578" t="str">
            <v>m</v>
          </cell>
          <cell r="D578">
            <v>130907</v>
          </cell>
          <cell r="E578">
            <v>25206</v>
          </cell>
          <cell r="F578">
            <v>0</v>
          </cell>
        </row>
        <row r="579">
          <cell r="A579">
            <v>119443</v>
          </cell>
          <cell r="B579" t="str">
            <v xml:space="preserve"> MÜng thµn câng ½çn lo­i IVa D=1.25m  </v>
          </cell>
          <cell r="C579" t="str">
            <v>m</v>
          </cell>
          <cell r="D579">
            <v>173595</v>
          </cell>
          <cell r="E579">
            <v>31457</v>
          </cell>
          <cell r="F579">
            <v>0</v>
          </cell>
        </row>
        <row r="580">
          <cell r="A580">
            <v>119444</v>
          </cell>
          <cell r="B580" t="str">
            <v xml:space="preserve"> MÜng thµn câng ½çn lo­i IVa D=1.50m  </v>
          </cell>
          <cell r="C580" t="str">
            <v>m</v>
          </cell>
          <cell r="D580">
            <v>224819</v>
          </cell>
          <cell r="E580">
            <v>41640</v>
          </cell>
          <cell r="F580">
            <v>0</v>
          </cell>
        </row>
        <row r="581">
          <cell r="A581">
            <v>119451</v>
          </cell>
          <cell r="B581" t="str">
            <v xml:space="preserve"> MÜng thµn câng ½ái lo­i IVb D=0.75m  </v>
          </cell>
          <cell r="C581" t="str">
            <v>m</v>
          </cell>
          <cell r="D581">
            <v>26035</v>
          </cell>
          <cell r="E581">
            <v>14619</v>
          </cell>
          <cell r="F581">
            <v>0</v>
          </cell>
        </row>
        <row r="582">
          <cell r="A582">
            <v>119452</v>
          </cell>
          <cell r="B582" t="str">
            <v xml:space="preserve"> MÜng thµn câng ½ái lo­i IVb D=1.00m  </v>
          </cell>
          <cell r="C582" t="str">
            <v>m</v>
          </cell>
          <cell r="D582">
            <v>47966</v>
          </cell>
          <cell r="E582">
            <v>19761</v>
          </cell>
          <cell r="F582">
            <v>0</v>
          </cell>
        </row>
        <row r="583">
          <cell r="A583">
            <v>119453</v>
          </cell>
          <cell r="B583" t="str">
            <v xml:space="preserve"> MÜng thµn câng ½ái lo­i IVb D=1.25m  </v>
          </cell>
          <cell r="C583" t="str">
            <v>m</v>
          </cell>
          <cell r="D583">
            <v>62695</v>
          </cell>
          <cell r="E583">
            <v>24298</v>
          </cell>
          <cell r="F583">
            <v>0</v>
          </cell>
        </row>
        <row r="584">
          <cell r="A584">
            <v>119454</v>
          </cell>
          <cell r="B584" t="str">
            <v xml:space="preserve"> MÜng thµn câng ½ái lo­i IVb D=1.50m  </v>
          </cell>
          <cell r="C584" t="str">
            <v>m</v>
          </cell>
          <cell r="D584">
            <v>88728</v>
          </cell>
          <cell r="E584">
            <v>32868</v>
          </cell>
          <cell r="F584">
            <v>0</v>
          </cell>
        </row>
        <row r="585">
          <cell r="A585">
            <v>119511</v>
          </cell>
          <cell r="B585" t="str">
            <v xml:space="preserve"> MÜng thµn câng ½ái lo­i I  D=0.75m   </v>
          </cell>
          <cell r="C585" t="str">
            <v>m</v>
          </cell>
          <cell r="D585">
            <v>94857</v>
          </cell>
          <cell r="E585">
            <v>36800</v>
          </cell>
          <cell r="F585">
            <v>0</v>
          </cell>
        </row>
        <row r="586">
          <cell r="A586">
            <v>119512</v>
          </cell>
          <cell r="B586" t="str">
            <v xml:space="preserve"> MÜng thµn câng ½ái lo­i I  D=1.00m   </v>
          </cell>
          <cell r="C586" t="str">
            <v>m</v>
          </cell>
          <cell r="D586">
            <v>177385</v>
          </cell>
          <cell r="E586">
            <v>49403</v>
          </cell>
          <cell r="F586">
            <v>0</v>
          </cell>
        </row>
        <row r="587">
          <cell r="A587">
            <v>119513</v>
          </cell>
          <cell r="B587" t="str">
            <v xml:space="preserve"> MÜng thµn câng ½ái lo­i I  D=1.25m   </v>
          </cell>
          <cell r="C587" t="str">
            <v>m</v>
          </cell>
          <cell r="D587">
            <v>234775</v>
          </cell>
          <cell r="E587">
            <v>58175</v>
          </cell>
          <cell r="F587">
            <v>0</v>
          </cell>
        </row>
        <row r="588">
          <cell r="A588">
            <v>119514</v>
          </cell>
          <cell r="B588" t="str">
            <v xml:space="preserve"> MÜng thµn câng ½ái lo­i I  D=1.50m   </v>
          </cell>
          <cell r="C588" t="str">
            <v>m</v>
          </cell>
          <cell r="D588">
            <v>297698</v>
          </cell>
          <cell r="E588">
            <v>74710</v>
          </cell>
          <cell r="F588">
            <v>0</v>
          </cell>
        </row>
        <row r="589">
          <cell r="A589">
            <v>119521</v>
          </cell>
          <cell r="B589" t="str">
            <v xml:space="preserve"> MÜng thµn câng ½ái lo­i II D=0.75m   </v>
          </cell>
          <cell r="C589" t="str">
            <v>m</v>
          </cell>
          <cell r="D589">
            <v>260863</v>
          </cell>
          <cell r="E589">
            <v>44161</v>
          </cell>
          <cell r="F589">
            <v>0</v>
          </cell>
        </row>
        <row r="590">
          <cell r="A590">
            <v>119522</v>
          </cell>
          <cell r="B590" t="str">
            <v xml:space="preserve"> MÜng thµn câng ½ái lo­i II D=1.00m   </v>
          </cell>
          <cell r="C590" t="str">
            <v>m</v>
          </cell>
          <cell r="D590">
            <v>402679</v>
          </cell>
          <cell r="E590">
            <v>59284</v>
          </cell>
          <cell r="F590">
            <v>0</v>
          </cell>
        </row>
        <row r="591">
          <cell r="A591">
            <v>119523</v>
          </cell>
          <cell r="B591" t="str">
            <v xml:space="preserve"> MÜng thµn câng ½ái lo­i II D=1.25m   </v>
          </cell>
          <cell r="C591" t="str">
            <v>m</v>
          </cell>
          <cell r="D591">
            <v>517143</v>
          </cell>
          <cell r="E591">
            <v>70879</v>
          </cell>
          <cell r="F591">
            <v>0</v>
          </cell>
        </row>
        <row r="592">
          <cell r="A592">
            <v>119524</v>
          </cell>
          <cell r="B592" t="str">
            <v xml:space="preserve"> MÜng thµn câng ½ái lo­i II D=1.50m   </v>
          </cell>
          <cell r="C592" t="str">
            <v>m</v>
          </cell>
          <cell r="D592">
            <v>636825</v>
          </cell>
          <cell r="E592">
            <v>90438</v>
          </cell>
          <cell r="F592">
            <v>0</v>
          </cell>
        </row>
        <row r="593">
          <cell r="A593">
            <v>119531</v>
          </cell>
          <cell r="B593" t="str">
            <v xml:space="preserve"> MÜng thµn câng ½ái lo­i III D=0.75m  </v>
          </cell>
          <cell r="C593" t="str">
            <v>m</v>
          </cell>
          <cell r="D593">
            <v>360693</v>
          </cell>
          <cell r="E593">
            <v>66442</v>
          </cell>
          <cell r="F593">
            <v>0</v>
          </cell>
        </row>
        <row r="594">
          <cell r="A594">
            <v>119532</v>
          </cell>
          <cell r="B594" t="str">
            <v xml:space="preserve"> MÜng thµn câng ½ái lo­i III D=1.00m  </v>
          </cell>
          <cell r="C594" t="str">
            <v>m</v>
          </cell>
          <cell r="D594">
            <v>518117</v>
          </cell>
          <cell r="E594">
            <v>90438</v>
          </cell>
          <cell r="F594">
            <v>0</v>
          </cell>
        </row>
        <row r="595">
          <cell r="A595">
            <v>119533</v>
          </cell>
          <cell r="B595" t="str">
            <v xml:space="preserve"> MÜng thµn câng ½ái lo­i III D=1.25m  </v>
          </cell>
          <cell r="C595" t="str">
            <v>m</v>
          </cell>
          <cell r="D595">
            <v>661779</v>
          </cell>
          <cell r="E595">
            <v>110200</v>
          </cell>
          <cell r="F595">
            <v>0</v>
          </cell>
        </row>
        <row r="596">
          <cell r="A596">
            <v>119534</v>
          </cell>
          <cell r="B596" t="str">
            <v xml:space="preserve"> MÜng thµn câng ½ái lo­i III D=1.50m  </v>
          </cell>
          <cell r="C596" t="str">
            <v>m</v>
          </cell>
          <cell r="D596">
            <v>795183</v>
          </cell>
          <cell r="E596">
            <v>138229</v>
          </cell>
          <cell r="F596">
            <v>0</v>
          </cell>
        </row>
        <row r="597">
          <cell r="A597">
            <v>119541</v>
          </cell>
          <cell r="B597" t="str">
            <v xml:space="preserve"> MÜng thµn câng ½ái lo­i IVa D=0.75m  </v>
          </cell>
          <cell r="C597" t="str">
            <v>m</v>
          </cell>
          <cell r="D597">
            <v>213433</v>
          </cell>
          <cell r="E597">
            <v>47790</v>
          </cell>
          <cell r="F597">
            <v>0</v>
          </cell>
        </row>
        <row r="598">
          <cell r="A598">
            <v>119542</v>
          </cell>
          <cell r="B598" t="str">
            <v xml:space="preserve"> MÜng thµn câng ½ái lo­i IVa D=1.00m  </v>
          </cell>
          <cell r="C598" t="str">
            <v>m</v>
          </cell>
          <cell r="D598">
            <v>333905</v>
          </cell>
          <cell r="E598">
            <v>64930</v>
          </cell>
          <cell r="F598">
            <v>0</v>
          </cell>
        </row>
        <row r="599">
          <cell r="A599">
            <v>119543</v>
          </cell>
          <cell r="B599" t="str">
            <v xml:space="preserve"> MÜng thµn câng ½ái lo­i IVa D=1.25m  </v>
          </cell>
          <cell r="C599" t="str">
            <v>m</v>
          </cell>
          <cell r="D599">
            <v>427026</v>
          </cell>
          <cell r="E599">
            <v>78440</v>
          </cell>
          <cell r="F599">
            <v>0</v>
          </cell>
        </row>
        <row r="600">
          <cell r="A600">
            <v>119544</v>
          </cell>
          <cell r="B600" t="str">
            <v xml:space="preserve"> MÜng thµn câng ½ái lo­i IVa D=1.50m  </v>
          </cell>
          <cell r="C600" t="str">
            <v>m</v>
          </cell>
          <cell r="D600">
            <v>530107</v>
          </cell>
          <cell r="E600">
            <v>99714</v>
          </cell>
          <cell r="F600">
            <v>0</v>
          </cell>
        </row>
        <row r="601">
          <cell r="A601">
            <v>119551</v>
          </cell>
          <cell r="B601" t="str">
            <v xml:space="preserve"> MÜng thµn câng ½ái lo­i IVb D=0.75m  </v>
          </cell>
          <cell r="C601" t="str">
            <v>m</v>
          </cell>
          <cell r="D601">
            <v>77008</v>
          </cell>
          <cell r="E601">
            <v>39422</v>
          </cell>
          <cell r="F601">
            <v>0</v>
          </cell>
        </row>
        <row r="602">
          <cell r="A602">
            <v>119552</v>
          </cell>
          <cell r="B602" t="str">
            <v xml:space="preserve"> MÜng thµn câng ½ái lo­i IVb D=1.00m  </v>
          </cell>
          <cell r="C602" t="str">
            <v>m</v>
          </cell>
          <cell r="D602">
            <v>141278</v>
          </cell>
          <cell r="E602">
            <v>54747</v>
          </cell>
          <cell r="F602">
            <v>0</v>
          </cell>
        </row>
        <row r="603">
          <cell r="A603">
            <v>119553</v>
          </cell>
          <cell r="B603" t="str">
            <v xml:space="preserve"> MÜng thµn câng ½ái lo­i IVb D=1.25m  </v>
          </cell>
          <cell r="C603" t="str">
            <v>m</v>
          </cell>
          <cell r="D603">
            <v>184182</v>
          </cell>
          <cell r="E603">
            <v>65333</v>
          </cell>
          <cell r="F603">
            <v>0</v>
          </cell>
        </row>
        <row r="604">
          <cell r="A604">
            <v>119554</v>
          </cell>
          <cell r="B604" t="str">
            <v xml:space="preserve"> MÜng thµn câng ½ái lo­i IVb D=1.50m  </v>
          </cell>
          <cell r="C604" t="str">
            <v>m</v>
          </cell>
          <cell r="D604">
            <v>228655</v>
          </cell>
          <cell r="E604">
            <v>84792</v>
          </cell>
          <cell r="F604">
            <v>0</v>
          </cell>
        </row>
        <row r="605">
          <cell r="A605">
            <v>119611</v>
          </cell>
          <cell r="B605" t="str">
            <v xml:space="preserve"> MÜng thµn câng ba  lo­i I  D=0.75m   </v>
          </cell>
          <cell r="C605" t="str">
            <v>m</v>
          </cell>
          <cell r="D605">
            <v>159835</v>
          </cell>
          <cell r="E605">
            <v>57167</v>
          </cell>
          <cell r="F605">
            <v>0</v>
          </cell>
        </row>
        <row r="606">
          <cell r="A606">
            <v>119612</v>
          </cell>
          <cell r="B606" t="str">
            <v xml:space="preserve"> MÜng thµn câng ba  lo­i I  D=1.00m   </v>
          </cell>
          <cell r="C606" t="str">
            <v>m</v>
          </cell>
          <cell r="D606">
            <v>298013</v>
          </cell>
          <cell r="E606">
            <v>76525</v>
          </cell>
          <cell r="F606">
            <v>0</v>
          </cell>
        </row>
        <row r="607">
          <cell r="A607">
            <v>119613</v>
          </cell>
          <cell r="B607" t="str">
            <v xml:space="preserve"> MÜng thµn câng ba  lo­i I  D=1.25m   </v>
          </cell>
          <cell r="C607" t="str">
            <v>m</v>
          </cell>
          <cell r="D607">
            <v>391608</v>
          </cell>
          <cell r="E607">
            <v>90741</v>
          </cell>
          <cell r="F607">
            <v>0</v>
          </cell>
        </row>
        <row r="608">
          <cell r="A608">
            <v>119614</v>
          </cell>
          <cell r="B608" t="str">
            <v xml:space="preserve"> MÜng thµn câng ba  lo­i I  D=1.50m   </v>
          </cell>
          <cell r="C608" t="str">
            <v>m</v>
          </cell>
          <cell r="D608">
            <v>483305</v>
          </cell>
          <cell r="E608">
            <v>116249</v>
          </cell>
          <cell r="F608">
            <v>0</v>
          </cell>
        </row>
        <row r="609">
          <cell r="A609">
            <v>119621</v>
          </cell>
          <cell r="B609" t="str">
            <v xml:space="preserve"> MÜng thµn câng ba  lo­i II D=0.75m   </v>
          </cell>
          <cell r="C609" t="str">
            <v>m</v>
          </cell>
          <cell r="D609">
            <v>420701</v>
          </cell>
          <cell r="E609">
            <v>68661</v>
          </cell>
          <cell r="F609">
            <v>0</v>
          </cell>
        </row>
        <row r="610">
          <cell r="A610">
            <v>119622</v>
          </cell>
          <cell r="B610" t="str">
            <v xml:space="preserve"> MÜng thµn câng ba  lo­i II D=1.00m   </v>
          </cell>
          <cell r="C610" t="str">
            <v>m</v>
          </cell>
          <cell r="D610">
            <v>646625</v>
          </cell>
          <cell r="E610">
            <v>92052</v>
          </cell>
          <cell r="F610">
            <v>0</v>
          </cell>
        </row>
        <row r="611">
          <cell r="A611">
            <v>119623</v>
          </cell>
          <cell r="B611" t="str">
            <v xml:space="preserve"> MÜng thµn câng ba  lo­i II D=1.25m   </v>
          </cell>
          <cell r="C611" t="str">
            <v>m</v>
          </cell>
          <cell r="D611">
            <v>820825</v>
          </cell>
          <cell r="E611">
            <v>109796</v>
          </cell>
          <cell r="F611">
            <v>0</v>
          </cell>
        </row>
        <row r="612">
          <cell r="A612">
            <v>119624</v>
          </cell>
          <cell r="B612" t="str">
            <v xml:space="preserve"> MÜng thµn câng ba  lo­i II D=1.50m   </v>
          </cell>
          <cell r="C612" t="str">
            <v>m</v>
          </cell>
          <cell r="D612">
            <v>993496</v>
          </cell>
          <cell r="E612">
            <v>138733</v>
          </cell>
          <cell r="F612">
            <v>0</v>
          </cell>
        </row>
        <row r="613">
          <cell r="A613">
            <v>119631</v>
          </cell>
          <cell r="B613" t="str">
            <v xml:space="preserve"> MÜng thµn câng ba  lo­i III D=0.75m  </v>
          </cell>
          <cell r="C613" t="str">
            <v>m</v>
          </cell>
          <cell r="D613">
            <v>587499</v>
          </cell>
          <cell r="E613">
            <v>102638</v>
          </cell>
          <cell r="F613">
            <v>0</v>
          </cell>
        </row>
        <row r="614">
          <cell r="A614">
            <v>119632</v>
          </cell>
          <cell r="B614" t="str">
            <v xml:space="preserve"> MÜng thµn câng ba  lo­i III D=1.00m  </v>
          </cell>
          <cell r="C614" t="str">
            <v>m</v>
          </cell>
          <cell r="D614">
            <v>838214</v>
          </cell>
          <cell r="E614">
            <v>139539</v>
          </cell>
          <cell r="F614">
            <v>0</v>
          </cell>
        </row>
        <row r="615">
          <cell r="A615">
            <v>119633</v>
          </cell>
          <cell r="B615" t="str">
            <v xml:space="preserve"> MÜng thµn câng ba  lo­i III D=1.25m  </v>
          </cell>
          <cell r="C615" t="str">
            <v>m</v>
          </cell>
          <cell r="D615">
            <v>1048114</v>
          </cell>
          <cell r="E615">
            <v>169585</v>
          </cell>
          <cell r="F615">
            <v>0</v>
          </cell>
        </row>
        <row r="616">
          <cell r="A616">
            <v>119634</v>
          </cell>
          <cell r="B616" t="str">
            <v xml:space="preserve"> MÜng thµn câng ba  lo­i III D=1.50m  </v>
          </cell>
          <cell r="C616" t="str">
            <v>m</v>
          </cell>
          <cell r="D616">
            <v>1271664</v>
          </cell>
          <cell r="E616">
            <v>212434</v>
          </cell>
          <cell r="F616">
            <v>0</v>
          </cell>
        </row>
        <row r="617">
          <cell r="A617">
            <v>119641</v>
          </cell>
          <cell r="B617" t="str">
            <v xml:space="preserve"> MÜng thµn câng ba  lo­i IVa D=0.75m  </v>
          </cell>
          <cell r="C617" t="str">
            <v>m</v>
          </cell>
          <cell r="D617">
            <v>340070</v>
          </cell>
          <cell r="E617">
            <v>73803</v>
          </cell>
          <cell r="F617">
            <v>0</v>
          </cell>
        </row>
        <row r="618">
          <cell r="A618">
            <v>119642</v>
          </cell>
          <cell r="B618" t="str">
            <v xml:space="preserve"> MÜng thµn câng ba  lo­i IVa D=1.00m  </v>
          </cell>
          <cell r="C618" t="str">
            <v>m</v>
          </cell>
          <cell r="D618">
            <v>535164</v>
          </cell>
          <cell r="E618">
            <v>100319</v>
          </cell>
          <cell r="F618">
            <v>0</v>
          </cell>
        </row>
        <row r="619">
          <cell r="A619">
            <v>119643</v>
          </cell>
          <cell r="B619" t="str">
            <v xml:space="preserve"> MÜng thµn câng ba  lo­i IVa D=1.25m  </v>
          </cell>
          <cell r="C619" t="str">
            <v>m</v>
          </cell>
          <cell r="D619">
            <v>680932</v>
          </cell>
          <cell r="E619">
            <v>119375</v>
          </cell>
          <cell r="F619">
            <v>0</v>
          </cell>
        </row>
        <row r="620">
          <cell r="A620">
            <v>119644</v>
          </cell>
          <cell r="B620" t="str">
            <v xml:space="preserve"> MÜng thµn câng ba  lo­i IVa D=1.50m  </v>
          </cell>
          <cell r="C620" t="str">
            <v>m</v>
          </cell>
          <cell r="D620">
            <v>834605</v>
          </cell>
          <cell r="E620">
            <v>152747</v>
          </cell>
          <cell r="F620">
            <v>0</v>
          </cell>
        </row>
        <row r="621">
          <cell r="A621">
            <v>119651</v>
          </cell>
          <cell r="B621" t="str">
            <v xml:space="preserve"> MÜng thµn câng ba  lo­i IVb D=0.75m  </v>
          </cell>
          <cell r="C621" t="str">
            <v>m</v>
          </cell>
          <cell r="D621">
            <v>143285</v>
          </cell>
          <cell r="E621">
            <v>62309</v>
          </cell>
          <cell r="F621">
            <v>0</v>
          </cell>
        </row>
        <row r="622">
          <cell r="A622">
            <v>119652</v>
          </cell>
          <cell r="B622" t="str">
            <v xml:space="preserve"> MÜng thµn câng ba  lo­i IVb D=1.00m  </v>
          </cell>
          <cell r="C622" t="str">
            <v>m</v>
          </cell>
          <cell r="D622">
            <v>259848</v>
          </cell>
          <cell r="E622">
            <v>86708</v>
          </cell>
          <cell r="F622">
            <v>0</v>
          </cell>
        </row>
        <row r="623">
          <cell r="A623">
            <v>119653</v>
          </cell>
          <cell r="B623" t="str">
            <v xml:space="preserve"> MÜng thµn câng ba  lo­i IVb D=1.25m  </v>
          </cell>
          <cell r="C623" t="str">
            <v>m</v>
          </cell>
          <cell r="D623">
            <v>340078</v>
          </cell>
          <cell r="E623">
            <v>103747</v>
          </cell>
          <cell r="F623">
            <v>0</v>
          </cell>
        </row>
        <row r="624">
          <cell r="A624">
            <v>119654</v>
          </cell>
          <cell r="B624" t="str">
            <v xml:space="preserve"> MÜng thµn câng ba  lo­i IVb D=1.50m  </v>
          </cell>
          <cell r="C624" t="str">
            <v>m</v>
          </cell>
          <cell r="D624">
            <v>414385</v>
          </cell>
          <cell r="E624">
            <v>131373</v>
          </cell>
          <cell r="F624">
            <v>0</v>
          </cell>
        </row>
        <row r="625">
          <cell r="A625">
            <v>119711</v>
          </cell>
          <cell r="B625" t="str">
            <v xml:space="preserve"> Xµy ½·u câng ½çn b±ng ½Ÿ    D=0.75m  </v>
          </cell>
          <cell r="C625" t="str">
            <v>CŸi</v>
          </cell>
          <cell r="D625">
            <v>955259</v>
          </cell>
          <cell r="E625">
            <v>154032</v>
          </cell>
          <cell r="F625">
            <v>0</v>
          </cell>
        </row>
        <row r="626">
          <cell r="A626">
            <v>119712</v>
          </cell>
          <cell r="B626" t="str">
            <v xml:space="preserve"> Xµy ½·u câng ½çn b±ng ½Ÿ    D=1.00m  </v>
          </cell>
          <cell r="C626" t="str">
            <v>CŸi</v>
          </cell>
          <cell r="D626">
            <v>1349854</v>
          </cell>
          <cell r="E626">
            <v>235641</v>
          </cell>
          <cell r="F626">
            <v>0</v>
          </cell>
        </row>
        <row r="627">
          <cell r="A627">
            <v>119713</v>
          </cell>
          <cell r="B627" t="str">
            <v xml:space="preserve"> Xµy ½·u câng ½çn b±ng ½Ÿ    D=1.25m  </v>
          </cell>
          <cell r="C627" t="str">
            <v>CŸi</v>
          </cell>
          <cell r="D627">
            <v>1928163</v>
          </cell>
          <cell r="E627">
            <v>346436</v>
          </cell>
          <cell r="F627">
            <v>0</v>
          </cell>
        </row>
        <row r="628">
          <cell r="A628">
            <v>119714</v>
          </cell>
          <cell r="B628" t="str">
            <v xml:space="preserve"> Xµy ½·u câng ½çn b±ng ½Ÿ    D=1.50m  </v>
          </cell>
          <cell r="C628" t="str">
            <v>CŸi</v>
          </cell>
          <cell r="D628">
            <v>2796888</v>
          </cell>
          <cell r="E628">
            <v>501224</v>
          </cell>
          <cell r="F628">
            <v>0</v>
          </cell>
        </row>
        <row r="629">
          <cell r="A629">
            <v>119721</v>
          </cell>
          <cell r="B629" t="str">
            <v xml:space="preserve"> Xµy ½·u câng ½ái,câng ba b±ng ½Ÿ D=0.75m </v>
          </cell>
          <cell r="C629" t="str">
            <v>CŸi</v>
          </cell>
          <cell r="D629">
            <v>1261006</v>
          </cell>
          <cell r="E629">
            <v>219536</v>
          </cell>
          <cell r="F629">
            <v>0</v>
          </cell>
        </row>
        <row r="630">
          <cell r="A630">
            <v>119722</v>
          </cell>
          <cell r="B630" t="str">
            <v xml:space="preserve"> Xµy ½·u câng ½ái,câng ba b±ng ½Ÿ D=1.00m </v>
          </cell>
          <cell r="C630" t="str">
            <v>CŸi</v>
          </cell>
          <cell r="D630">
            <v>1843930</v>
          </cell>
          <cell r="E630">
            <v>334870</v>
          </cell>
          <cell r="F630">
            <v>0</v>
          </cell>
        </row>
        <row r="631">
          <cell r="A631">
            <v>119723</v>
          </cell>
          <cell r="B631" t="str">
            <v xml:space="preserve"> Xµy ½·u câng ½ái,câng ba b±ng ½Ÿ D=1.25m </v>
          </cell>
          <cell r="C631" t="str">
            <v>CŸi</v>
          </cell>
          <cell r="D631">
            <v>2650847</v>
          </cell>
          <cell r="E631">
            <v>481443</v>
          </cell>
          <cell r="F631">
            <v>0</v>
          </cell>
        </row>
        <row r="632">
          <cell r="A632">
            <v>119724</v>
          </cell>
          <cell r="B632" t="str">
            <v xml:space="preserve"> Xµy ½·u câng ½ái,câng ba b±ng ½Ÿ D=1.50m </v>
          </cell>
          <cell r="C632" t="str">
            <v>CŸi</v>
          </cell>
          <cell r="D632">
            <v>3687860</v>
          </cell>
          <cell r="E632">
            <v>664119</v>
          </cell>
          <cell r="F632">
            <v>0</v>
          </cell>
        </row>
        <row r="633">
          <cell r="A633">
            <v>119811</v>
          </cell>
          <cell r="B633" t="str">
            <v xml:space="preserve"> L¡m hâ tò nõèc sµu 1.5m D=0.75m  </v>
          </cell>
          <cell r="C633" t="str">
            <v>CŸi</v>
          </cell>
          <cell r="D633">
            <v>1206498</v>
          </cell>
          <cell r="E633">
            <v>273590</v>
          </cell>
          <cell r="F633">
            <v>0</v>
          </cell>
        </row>
        <row r="634">
          <cell r="A634">
            <v>119812</v>
          </cell>
          <cell r="B634" t="str">
            <v xml:space="preserve"> L¡m hâ tò nõèc sµu 1.5m D=1.00m  </v>
          </cell>
          <cell r="C634" t="str">
            <v>CŸi</v>
          </cell>
          <cell r="D634">
            <v>1358123</v>
          </cell>
          <cell r="E634">
            <v>311746</v>
          </cell>
          <cell r="F634">
            <v>0</v>
          </cell>
        </row>
        <row r="635">
          <cell r="A635">
            <v>119813</v>
          </cell>
          <cell r="B635" t="str">
            <v xml:space="preserve"> L¡m hâ tò nõèc sµu 1.5m D=1.25m  </v>
          </cell>
          <cell r="C635" t="str">
            <v>CŸi</v>
          </cell>
          <cell r="D635">
            <v>1381599</v>
          </cell>
          <cell r="E635">
            <v>329898</v>
          </cell>
          <cell r="F635">
            <v>0</v>
          </cell>
        </row>
        <row r="636">
          <cell r="A636">
            <v>119814</v>
          </cell>
          <cell r="B636" t="str">
            <v xml:space="preserve"> L¡m hâ tò nõèc sµu 1.5m D=1.50m  </v>
          </cell>
          <cell r="C636" t="str">
            <v>CŸi</v>
          </cell>
          <cell r="D636">
            <v>1458423</v>
          </cell>
          <cell r="E636">
            <v>357461</v>
          </cell>
          <cell r="F636">
            <v>0</v>
          </cell>
        </row>
        <row r="637">
          <cell r="A637">
            <v>119821</v>
          </cell>
          <cell r="B637" t="str">
            <v xml:space="preserve"> L¡m hâ tò nõèc sµu 2.0m D=0.75m  </v>
          </cell>
          <cell r="C637" t="str">
            <v>CŸi</v>
          </cell>
          <cell r="D637">
            <v>1666806</v>
          </cell>
          <cell r="E637">
            <v>381133</v>
          </cell>
          <cell r="F637">
            <v>0</v>
          </cell>
        </row>
        <row r="638">
          <cell r="A638">
            <v>119822</v>
          </cell>
          <cell r="B638" t="str">
            <v xml:space="preserve"> L¡m hâ tò nõèc sµu 2.0m D=1.00m  </v>
          </cell>
          <cell r="C638" t="str">
            <v>CŸi</v>
          </cell>
          <cell r="D638">
            <v>1837655</v>
          </cell>
          <cell r="E638">
            <v>428262</v>
          </cell>
          <cell r="F638">
            <v>0</v>
          </cell>
        </row>
        <row r="639">
          <cell r="A639">
            <v>119823</v>
          </cell>
          <cell r="B639" t="str">
            <v xml:space="preserve"> L¡m hâ tò nõèc sµu 2.0m D=1.25m  </v>
          </cell>
          <cell r="C639" t="str">
            <v>CŸi</v>
          </cell>
          <cell r="D639">
            <v>1948012</v>
          </cell>
          <cell r="E639">
            <v>462851</v>
          </cell>
          <cell r="F639">
            <v>0</v>
          </cell>
        </row>
        <row r="640">
          <cell r="A640">
            <v>119824</v>
          </cell>
          <cell r="B640" t="str">
            <v xml:space="preserve"> L¡m hâ tò nõèc sµu 2.0m D=1.50m  </v>
          </cell>
          <cell r="C640" t="str">
            <v>CŸi</v>
          </cell>
          <cell r="D640">
            <v>2037809</v>
          </cell>
          <cell r="E640">
            <v>497441</v>
          </cell>
          <cell r="F640">
            <v>0</v>
          </cell>
        </row>
        <row r="641">
          <cell r="A641">
            <v>119831</v>
          </cell>
          <cell r="B641" t="str">
            <v xml:space="preserve"> L¡m hâ tò nõèc sµu 2.5m D=0.75m  </v>
          </cell>
          <cell r="C641" t="str">
            <v>CŸi</v>
          </cell>
          <cell r="D641">
            <v>2241800</v>
          </cell>
          <cell r="E641">
            <v>508050</v>
          </cell>
          <cell r="F641">
            <v>0</v>
          </cell>
        </row>
        <row r="642">
          <cell r="A642">
            <v>119832</v>
          </cell>
          <cell r="B642" t="str">
            <v xml:space="preserve"> L¡m hâ tò nõèc sµu 2.5m D=1.00m  </v>
          </cell>
          <cell r="C642" t="str">
            <v>CŸi</v>
          </cell>
          <cell r="D642">
            <v>2412379</v>
          </cell>
          <cell r="E642">
            <v>566377</v>
          </cell>
          <cell r="F642">
            <v>0</v>
          </cell>
        </row>
        <row r="643">
          <cell r="A643">
            <v>119833</v>
          </cell>
          <cell r="B643" t="str">
            <v xml:space="preserve"> L¡m hâ tò nõèc sµu 2.5m D=1.25m  </v>
          </cell>
          <cell r="C643" t="str">
            <v>CŸi</v>
          </cell>
          <cell r="D643">
            <v>2600001</v>
          </cell>
          <cell r="E643">
            <v>611386</v>
          </cell>
          <cell r="F643">
            <v>0</v>
          </cell>
        </row>
        <row r="644">
          <cell r="A644">
            <v>119834</v>
          </cell>
          <cell r="B644" t="str">
            <v xml:space="preserve"> L¡m hâ tò nõèc sµu 2.5m D=1.50m  </v>
          </cell>
          <cell r="C644" t="str">
            <v>CŸi</v>
          </cell>
          <cell r="D644">
            <v>2769111</v>
          </cell>
          <cell r="E644">
            <v>661525</v>
          </cell>
          <cell r="F644">
            <v>0</v>
          </cell>
        </row>
        <row r="645">
          <cell r="A645">
            <v>119911</v>
          </cell>
          <cell r="B645" t="str">
            <v xml:space="preserve"> Qu¾t nhúa châng th¶m,nâi âng ½çn D 0.75m </v>
          </cell>
          <cell r="C645" t="str">
            <v>CŸi</v>
          </cell>
          <cell r="D645">
            <v>30896</v>
          </cell>
          <cell r="E645">
            <v>4972</v>
          </cell>
          <cell r="F645">
            <v>0</v>
          </cell>
        </row>
        <row r="646">
          <cell r="A646">
            <v>119912</v>
          </cell>
          <cell r="B646" t="str">
            <v xml:space="preserve"> Qu¾t nhúa châng th¶m,nâi âng ½çn D 1.00m </v>
          </cell>
          <cell r="C646" t="str">
            <v>CŸi</v>
          </cell>
          <cell r="D646">
            <v>40828</v>
          </cell>
          <cell r="E646">
            <v>5837</v>
          </cell>
          <cell r="F646">
            <v>0</v>
          </cell>
        </row>
        <row r="647">
          <cell r="A647">
            <v>119913</v>
          </cell>
          <cell r="B647" t="str">
            <v xml:space="preserve"> Qu¾t nhúa châng th¶m,nâi âng ½çn D 1.25m </v>
          </cell>
          <cell r="C647" t="str">
            <v>CŸi</v>
          </cell>
          <cell r="D647">
            <v>50189</v>
          </cell>
          <cell r="E647">
            <v>8323</v>
          </cell>
          <cell r="F647">
            <v>0</v>
          </cell>
        </row>
        <row r="648">
          <cell r="A648">
            <v>119914</v>
          </cell>
          <cell r="B648" t="str">
            <v xml:space="preserve"> Qu¾t nhúa châng th¶m,nâi âng ½çn D 1.50m </v>
          </cell>
          <cell r="C648" t="str">
            <v>CŸi</v>
          </cell>
          <cell r="D648">
            <v>59745</v>
          </cell>
          <cell r="E648">
            <v>11025</v>
          </cell>
          <cell r="F648">
            <v>0</v>
          </cell>
        </row>
        <row r="649">
          <cell r="A649">
            <v>200111</v>
          </cell>
          <cell r="B649" t="str">
            <v xml:space="preserve"> Xµy mÜng ½Ÿ hæc D¡y &lt;=60cm  vùa M50  </v>
          </cell>
          <cell r="C649" t="str">
            <v>m3</v>
          </cell>
          <cell r="D649">
            <v>151778</v>
          </cell>
          <cell r="E649">
            <v>20646</v>
          </cell>
          <cell r="F649">
            <v>0</v>
          </cell>
        </row>
        <row r="650">
          <cell r="A650">
            <v>200112</v>
          </cell>
          <cell r="B650" t="str">
            <v xml:space="preserve"> Xµy mÜng ½Ÿ hæc D¡y &lt;=60cm  vùa M75  </v>
          </cell>
          <cell r="C650" t="str">
            <v>m3</v>
          </cell>
          <cell r="D650">
            <v>175539</v>
          </cell>
          <cell r="E650">
            <v>20646</v>
          </cell>
          <cell r="F650">
            <v>0</v>
          </cell>
        </row>
        <row r="651">
          <cell r="A651">
            <v>200121</v>
          </cell>
          <cell r="B651" t="str">
            <v xml:space="preserve"> Xµy mÜng ½Ÿ hæc D¡y &gt; 60cm  vùa M50  </v>
          </cell>
          <cell r="C651" t="str">
            <v>m3</v>
          </cell>
          <cell r="D651">
            <v>151778</v>
          </cell>
          <cell r="E651">
            <v>19889</v>
          </cell>
          <cell r="F651">
            <v>0</v>
          </cell>
        </row>
        <row r="652">
          <cell r="A652">
            <v>200122</v>
          </cell>
          <cell r="B652" t="str">
            <v xml:space="preserve"> Xµy mÜng ½Ÿ hæc D¡y &gt; 60cm  vùa M75  </v>
          </cell>
          <cell r="C652" t="str">
            <v>m3</v>
          </cell>
          <cell r="D652">
            <v>175539</v>
          </cell>
          <cell r="E652">
            <v>19889</v>
          </cell>
          <cell r="F652">
            <v>0</v>
          </cell>
        </row>
        <row r="653">
          <cell r="A653">
            <v>200211</v>
          </cell>
          <cell r="B653" t="str">
            <v xml:space="preserve"> Xµy tõéng th²ng ½Ÿ hæc B&lt;=60cm H&lt;=2m M50 </v>
          </cell>
          <cell r="C653" t="str">
            <v>m3</v>
          </cell>
          <cell r="D653">
            <v>151778</v>
          </cell>
          <cell r="E653">
            <v>23348</v>
          </cell>
          <cell r="F653">
            <v>0</v>
          </cell>
        </row>
        <row r="654">
          <cell r="A654">
            <v>200212</v>
          </cell>
          <cell r="B654" t="str">
            <v xml:space="preserve"> Xµy tõéng th²ng ½Ÿ hæc B&lt;=60cm H&lt;=2m M50 </v>
          </cell>
          <cell r="C654" t="str">
            <v>m3</v>
          </cell>
          <cell r="D654">
            <v>175539</v>
          </cell>
          <cell r="E654">
            <v>23348</v>
          </cell>
          <cell r="F654">
            <v>0</v>
          </cell>
        </row>
        <row r="655">
          <cell r="A655">
            <v>200221</v>
          </cell>
          <cell r="B655" t="str">
            <v xml:space="preserve"> Xµy tõéng th²ng ½Ÿ hæc B&lt;=60cm H&gt; 2m M50 </v>
          </cell>
          <cell r="C655" t="str">
            <v>m3</v>
          </cell>
          <cell r="D655">
            <v>174624</v>
          </cell>
          <cell r="E655">
            <v>27023</v>
          </cell>
          <cell r="F655">
            <v>0</v>
          </cell>
        </row>
        <row r="656">
          <cell r="A656">
            <v>200222</v>
          </cell>
          <cell r="B656" t="str">
            <v xml:space="preserve"> Xµy tõéng th²ng ½Ÿ hæc B&lt;=60cm H&gt; 2m M50 </v>
          </cell>
          <cell r="C656" t="str">
            <v>m3</v>
          </cell>
          <cell r="D656">
            <v>198385</v>
          </cell>
          <cell r="E656">
            <v>27023</v>
          </cell>
          <cell r="F656">
            <v>0</v>
          </cell>
        </row>
        <row r="657">
          <cell r="A657">
            <v>200231</v>
          </cell>
          <cell r="B657" t="str">
            <v xml:space="preserve"> Xµy tõéng th²ng ½Ÿ hæc B&gt; 60cm H&lt;=2m M50 </v>
          </cell>
          <cell r="C657" t="str">
            <v>m3</v>
          </cell>
          <cell r="D657">
            <v>151778</v>
          </cell>
          <cell r="E657">
            <v>22483</v>
          </cell>
          <cell r="F657">
            <v>0</v>
          </cell>
        </row>
        <row r="658">
          <cell r="A658">
            <v>200232</v>
          </cell>
          <cell r="B658" t="str">
            <v xml:space="preserve"> Xµy tõéng th²ng ½Ÿ hæc B&gt; 60cm H&lt;=2m M50 </v>
          </cell>
          <cell r="C658" t="str">
            <v>m3</v>
          </cell>
          <cell r="D658">
            <v>175539</v>
          </cell>
          <cell r="E658">
            <v>22483</v>
          </cell>
          <cell r="F658">
            <v>0</v>
          </cell>
        </row>
        <row r="659">
          <cell r="A659">
            <v>200241</v>
          </cell>
          <cell r="B659" t="str">
            <v xml:space="preserve"> Xµy tõéng th²ng ½Ÿ hæc B&gt; 60cm H&gt; 2m M50 </v>
          </cell>
          <cell r="C659" t="str">
            <v>m3</v>
          </cell>
          <cell r="D659">
            <v>168936</v>
          </cell>
          <cell r="E659">
            <v>25618</v>
          </cell>
          <cell r="F659">
            <v>0</v>
          </cell>
        </row>
        <row r="660">
          <cell r="A660">
            <v>200242</v>
          </cell>
          <cell r="B660" t="str">
            <v xml:space="preserve"> Xµy tõéng th²ng ½Ÿ hæc B&gt; 60cm H&gt; 2m M50 </v>
          </cell>
          <cell r="C660" t="str">
            <v>m3</v>
          </cell>
          <cell r="D660">
            <v>192696</v>
          </cell>
          <cell r="E660">
            <v>25618</v>
          </cell>
          <cell r="F660">
            <v>0</v>
          </cell>
        </row>
        <row r="661">
          <cell r="A661">
            <v>200541</v>
          </cell>
          <cell r="B661" t="str">
            <v xml:space="preserve"> XÆp ½Ÿ khan m´t b±ng             vùa M50 </v>
          </cell>
          <cell r="C661" t="str">
            <v>m3</v>
          </cell>
          <cell r="D661">
            <v>84573</v>
          </cell>
          <cell r="E661">
            <v>12971</v>
          </cell>
          <cell r="F661">
            <v>0</v>
          </cell>
        </row>
        <row r="662">
          <cell r="A662">
            <v>200542</v>
          </cell>
          <cell r="B662" t="str">
            <v xml:space="preserve"> XÆp ½Ÿ khan m´t b±ng             vùa M75 </v>
          </cell>
          <cell r="C662" t="str">
            <v>m3</v>
          </cell>
          <cell r="D662">
            <v>88364</v>
          </cell>
          <cell r="E662">
            <v>15155</v>
          </cell>
          <cell r="F662">
            <v>0</v>
          </cell>
        </row>
        <row r="663">
          <cell r="A663">
            <v>200551</v>
          </cell>
          <cell r="B663" t="str">
            <v xml:space="preserve"> XÆp ½Ÿ khan mŸi dâc th²ng        vùa M50 </v>
          </cell>
          <cell r="C663" t="str">
            <v>m3</v>
          </cell>
          <cell r="D663">
            <v>84573</v>
          </cell>
          <cell r="E663">
            <v>21446</v>
          </cell>
          <cell r="F663">
            <v>0</v>
          </cell>
        </row>
        <row r="664">
          <cell r="A664">
            <v>200552</v>
          </cell>
          <cell r="B664" t="str">
            <v xml:space="preserve"> XÆp ½Ÿ khan mŸi dâc th²ng        vùa M75 </v>
          </cell>
          <cell r="C664" t="str">
            <v>m3</v>
          </cell>
          <cell r="D664">
            <v>88364</v>
          </cell>
          <cell r="E664">
            <v>18916</v>
          </cell>
          <cell r="F664">
            <v>0</v>
          </cell>
        </row>
        <row r="665">
          <cell r="A665">
            <v>200561</v>
          </cell>
          <cell r="B665" t="str">
            <v xml:space="preserve"> XÆp ½Ÿ khan mŸi dâc cong         vùa M50 </v>
          </cell>
          <cell r="C665" t="str">
            <v>m3</v>
          </cell>
          <cell r="D665">
            <v>88520</v>
          </cell>
          <cell r="E665">
            <v>21727</v>
          </cell>
          <cell r="F665">
            <v>0</v>
          </cell>
        </row>
        <row r="666">
          <cell r="A666">
            <v>200562</v>
          </cell>
          <cell r="B666" t="str">
            <v xml:space="preserve"> XÆp ½Ÿ khan mŸi dâc cong         vùa M75 </v>
          </cell>
          <cell r="C666" t="str">
            <v>m3</v>
          </cell>
          <cell r="D666">
            <v>92311</v>
          </cell>
          <cell r="E666">
            <v>21727</v>
          </cell>
          <cell r="F666">
            <v>0</v>
          </cell>
        </row>
        <row r="667">
          <cell r="A667">
            <v>200610</v>
          </cell>
          <cell r="B667" t="str">
            <v xml:space="preserve"> XÆp ½Ÿ khan m´t b±ng,kháng tr¾t m­ch     </v>
          </cell>
          <cell r="C667" t="str">
            <v>m3</v>
          </cell>
          <cell r="D667">
            <v>71769</v>
          </cell>
          <cell r="E667">
            <v>12971</v>
          </cell>
          <cell r="F667">
            <v>0</v>
          </cell>
        </row>
        <row r="668">
          <cell r="A668">
            <v>200620</v>
          </cell>
          <cell r="B668" t="str">
            <v xml:space="preserve"> XÆp ½Ÿ khan mŸi dâc th²ng kháng tr¾tm­ch </v>
          </cell>
          <cell r="C668" t="str">
            <v>m3</v>
          </cell>
          <cell r="D668">
            <v>71769</v>
          </cell>
          <cell r="E668">
            <v>15155</v>
          </cell>
          <cell r="F668">
            <v>0</v>
          </cell>
        </row>
        <row r="669">
          <cell r="A669">
            <v>200630</v>
          </cell>
          <cell r="B669" t="str">
            <v xml:space="preserve"> XÆp ½Ÿ khan mŸi dâc cong kháng tr¾t m­ch </v>
          </cell>
          <cell r="C669" t="str">
            <v>m3</v>
          </cell>
          <cell r="D669">
            <v>76257</v>
          </cell>
          <cell r="E669">
            <v>21446</v>
          </cell>
          <cell r="F669">
            <v>0</v>
          </cell>
        </row>
        <row r="670">
          <cell r="A670">
            <v>200711</v>
          </cell>
          <cell r="B670" t="str">
            <v xml:space="preserve"> Xµy câng ½Ÿ hæc                  vùa M50 </v>
          </cell>
          <cell r="C670" t="str">
            <v>m3</v>
          </cell>
          <cell r="D670">
            <v>203572</v>
          </cell>
          <cell r="E670">
            <v>33292</v>
          </cell>
          <cell r="F670">
            <v>0</v>
          </cell>
        </row>
        <row r="671">
          <cell r="A671">
            <v>200712</v>
          </cell>
          <cell r="B671" t="str">
            <v xml:space="preserve"> Xµy câng ½Ÿ hæc                  vùa M75 </v>
          </cell>
          <cell r="C671" t="str">
            <v>m3</v>
          </cell>
          <cell r="D671">
            <v>227333</v>
          </cell>
          <cell r="E671">
            <v>33292</v>
          </cell>
          <cell r="F671">
            <v>0</v>
          </cell>
        </row>
        <row r="672">
          <cell r="A672">
            <v>200811</v>
          </cell>
          <cell r="B672" t="str">
            <v xml:space="preserve"> Xµy ½Ÿ hæc cŸc kÆt c¶u phöc t­p khŸc M50 </v>
          </cell>
          <cell r="C672" t="str">
            <v>m3</v>
          </cell>
          <cell r="D672">
            <v>165848</v>
          </cell>
          <cell r="E672">
            <v>44642</v>
          </cell>
          <cell r="F672">
            <v>0</v>
          </cell>
        </row>
        <row r="673">
          <cell r="A673">
            <v>200812</v>
          </cell>
          <cell r="B673" t="str">
            <v xml:space="preserve"> Xµy ½Ÿ hæc cŸc kÆt c¶u phöc t­p khŸc M75 </v>
          </cell>
          <cell r="C673" t="str">
            <v>m3</v>
          </cell>
          <cell r="D673">
            <v>189608</v>
          </cell>
          <cell r="E673">
            <v>44642</v>
          </cell>
          <cell r="F673">
            <v>0</v>
          </cell>
        </row>
        <row r="674">
          <cell r="A674">
            <v>203111</v>
          </cell>
          <cell r="B674" t="str">
            <v xml:space="preserve"> Xµy mÜng g­ch ch× 6.5x10.5x22 ,B&lt;=33cm, M50</v>
          </cell>
          <cell r="C674" t="str">
            <v>m3</v>
          </cell>
          <cell r="D674">
            <v>231958</v>
          </cell>
          <cell r="E674" t="str">
            <v>00      18051.00</v>
          </cell>
          <cell r="F674">
            <v>0</v>
          </cell>
        </row>
        <row r="675">
          <cell r="A675">
            <v>203112</v>
          </cell>
          <cell r="B675" t="str">
            <v xml:space="preserve"> Xµy mÜng g­ch ch× 6.5x10.5x22 ,B&lt;=33cm, M75</v>
          </cell>
          <cell r="C675" t="str">
            <v>m3</v>
          </cell>
          <cell r="D675">
            <v>248</v>
          </cell>
          <cell r="E675" t="str">
            <v>36      18051.00</v>
          </cell>
          <cell r="F675">
            <v>0</v>
          </cell>
        </row>
        <row r="676">
          <cell r="A676">
            <v>203121</v>
          </cell>
          <cell r="B676" t="str">
            <v xml:space="preserve"> Xµy mÜng g­ch ch× 6.5x10.5x22 ,B&gt; 33cm, M50</v>
          </cell>
          <cell r="C676" t="str">
            <v>m3</v>
          </cell>
          <cell r="D676">
            <v>230338</v>
          </cell>
          <cell r="E676" t="str">
            <v>00      16106.00</v>
          </cell>
          <cell r="F676">
            <v>0</v>
          </cell>
        </row>
        <row r="677">
          <cell r="A677">
            <v>203122</v>
          </cell>
          <cell r="B677" t="str">
            <v xml:space="preserve"> Xµy mÜng g­ch ch× 6.5x10.5x22 ,B&gt; 33cm, M75</v>
          </cell>
          <cell r="C677" t="str">
            <v>m3</v>
          </cell>
          <cell r="D677">
            <v>247310</v>
          </cell>
          <cell r="E677" t="str">
            <v>00      16106.00</v>
          </cell>
          <cell r="F677">
            <v>0</v>
          </cell>
        </row>
        <row r="678">
          <cell r="A678">
            <v>203211</v>
          </cell>
          <cell r="B678" t="str">
            <v xml:space="preserve"> Tõéng g­ch ch× 6.5x10.5x22,B&lt;=11,H&lt;=4m,M25</v>
          </cell>
          <cell r="C678" t="str">
            <v>m3</v>
          </cell>
          <cell r="D678">
            <v>248000</v>
          </cell>
          <cell r="E678">
            <v>26050</v>
          </cell>
          <cell r="F678">
            <v>924</v>
          </cell>
        </row>
        <row r="679">
          <cell r="A679">
            <v>203212</v>
          </cell>
          <cell r="B679" t="str">
            <v xml:space="preserve"> Tõéng g­ch ch× 6.5x10.5x22,B&lt;=11,H&lt;=4m,M50</v>
          </cell>
          <cell r="C679" t="str">
            <v>m3</v>
          </cell>
          <cell r="D679">
            <v>265837</v>
          </cell>
          <cell r="E679">
            <v>26050</v>
          </cell>
          <cell r="F679">
            <v>924</v>
          </cell>
        </row>
        <row r="680">
          <cell r="A680">
            <v>203221</v>
          </cell>
          <cell r="B680" t="str">
            <v xml:space="preserve"> Tõéng g­ch ch× 6.5x10.5x22,B&lt;=11,H&gt; 4m,M25</v>
          </cell>
          <cell r="C680" t="str">
            <v>m3</v>
          </cell>
          <cell r="D680">
            <v>263380</v>
          </cell>
          <cell r="E680">
            <v>26266</v>
          </cell>
          <cell r="F680">
            <v>2358</v>
          </cell>
        </row>
        <row r="681">
          <cell r="A681">
            <v>203222</v>
          </cell>
          <cell r="B681" t="str">
            <v xml:space="preserve"> Tõéng g­ch ch× 6.5x10.5x22,B&lt;=11,H&gt; 4m,M50</v>
          </cell>
          <cell r="C681" t="str">
            <v>m3</v>
          </cell>
          <cell r="D681">
            <v>281217</v>
          </cell>
          <cell r="E681">
            <v>26266</v>
          </cell>
          <cell r="F681">
            <v>2358</v>
          </cell>
        </row>
        <row r="682">
          <cell r="A682">
            <v>203231</v>
          </cell>
          <cell r="B682" t="str">
            <v xml:space="preserve"> Tõéng g­ch ch× 6.5x10.5x22,B&lt;=33,H&lt;=4m,M25</v>
          </cell>
          <cell r="C682" t="str">
            <v>m3</v>
          </cell>
          <cell r="D682">
            <v>227058</v>
          </cell>
          <cell r="E682" t="str">
            <v>0      20754.00</v>
          </cell>
          <cell r="F682">
            <v>924</v>
          </cell>
        </row>
        <row r="683">
          <cell r="A683">
            <v>203232</v>
          </cell>
          <cell r="B683" t="str">
            <v xml:space="preserve"> Tõéng g­ch ch× 6.5x10.5x22,B&lt;=33,H&lt;=4m,M50</v>
          </cell>
          <cell r="C683" t="str">
            <v>m3</v>
          </cell>
          <cell r="D683">
            <v>249548</v>
          </cell>
          <cell r="E683">
            <v>20754</v>
          </cell>
          <cell r="F683">
            <v>924</v>
          </cell>
        </row>
        <row r="684">
          <cell r="A684">
            <v>203241</v>
          </cell>
          <cell r="B684" t="str">
            <v xml:space="preserve"> Tõéng g­ch ch× 6.5x10.5x22,B&lt;=33,H&gt; 4m,M25</v>
          </cell>
          <cell r="C684" t="str">
            <v>m3</v>
          </cell>
          <cell r="D684">
            <v>242438</v>
          </cell>
          <cell r="E684" t="str">
            <v>0      21294.00</v>
          </cell>
          <cell r="F684">
            <v>2358</v>
          </cell>
        </row>
        <row r="685">
          <cell r="A685">
            <v>203242</v>
          </cell>
          <cell r="B685" t="str">
            <v xml:space="preserve"> Tõéng g­ch ch× 6.5x10.5x22,B&lt;=33,H&gt; 4m,M50</v>
          </cell>
          <cell r="C685" t="str">
            <v>m3</v>
          </cell>
          <cell r="D685">
            <v>264927</v>
          </cell>
          <cell r="E685" t="str">
            <v>0      21294.00</v>
          </cell>
          <cell r="F685">
            <v>2358</v>
          </cell>
        </row>
        <row r="686">
          <cell r="A686">
            <v>203251</v>
          </cell>
          <cell r="B686" t="str">
            <v xml:space="preserve"> Tõéng g­ch ch× 6.5x10.5x22,B&gt; 33,H&lt;=4m,M25</v>
          </cell>
          <cell r="C686" t="str">
            <v>m3</v>
          </cell>
          <cell r="D686">
            <v>223607</v>
          </cell>
          <cell r="E686" t="str">
            <v>0      17943.00</v>
          </cell>
          <cell r="F686">
            <v>924</v>
          </cell>
        </row>
        <row r="687">
          <cell r="A687">
            <v>203252</v>
          </cell>
          <cell r="B687" t="str">
            <v xml:space="preserve"> Tõéng g­ch ch× 6.5x10.5x22,B&gt; 33,H&lt;=4m,M50</v>
          </cell>
          <cell r="C687" t="str">
            <v>m3</v>
          </cell>
          <cell r="D687">
            <v>246872</v>
          </cell>
          <cell r="E687" t="str">
            <v>0      17943.00</v>
          </cell>
          <cell r="F687">
            <v>924</v>
          </cell>
        </row>
        <row r="688">
          <cell r="A688">
            <v>203261</v>
          </cell>
          <cell r="B688" t="str">
            <v xml:space="preserve"> Tõéng g­ch ch× 6.5x10.5x22,B&gt; 33,H&gt; 4m,M25</v>
          </cell>
          <cell r="C688" t="str">
            <v>m3</v>
          </cell>
          <cell r="D688">
            <v>234703</v>
          </cell>
          <cell r="E688">
            <v>19457</v>
          </cell>
          <cell r="F688">
            <v>2358</v>
          </cell>
        </row>
        <row r="689">
          <cell r="A689">
            <v>203262</v>
          </cell>
          <cell r="B689" t="str">
            <v xml:space="preserve"> Tõéng g­ch ch× 6.5x10.5x22,B&gt; 33,H&gt; 4m,M50</v>
          </cell>
          <cell r="C689" t="str">
            <v>m3</v>
          </cell>
          <cell r="D689">
            <v>257968</v>
          </cell>
          <cell r="E689">
            <v>19457</v>
          </cell>
          <cell r="F689">
            <v>2358</v>
          </cell>
        </row>
        <row r="690">
          <cell r="A690">
            <v>203311</v>
          </cell>
          <cell r="B690" t="str">
            <v xml:space="preserve"> Xµy cæt trò ½æc lºp trong mài ‡K vùa TH M25</v>
          </cell>
          <cell r="C690" t="str">
            <v>m3</v>
          </cell>
          <cell r="D690">
            <v>240392</v>
          </cell>
          <cell r="E690">
            <v>43237</v>
          </cell>
          <cell r="F690">
            <v>0</v>
          </cell>
        </row>
        <row r="691">
          <cell r="A691">
            <v>203312</v>
          </cell>
          <cell r="B691" t="str">
            <v xml:space="preserve"> Xµy cæt trò ½æc lºp trong mài ‡K vùa TH M50</v>
          </cell>
          <cell r="C691" t="str">
            <v>m3</v>
          </cell>
          <cell r="D691">
            <v>263657</v>
          </cell>
          <cell r="E691">
            <v>43237</v>
          </cell>
          <cell r="F691">
            <v>0</v>
          </cell>
        </row>
        <row r="692">
          <cell r="A692">
            <v>203411</v>
          </cell>
          <cell r="B692" t="str">
            <v xml:space="preserve"> Xµy tõéng cong d¡y&lt;=33cm, cao&lt;=4m vùa TH50</v>
          </cell>
          <cell r="C692" t="str">
            <v>m3</v>
          </cell>
          <cell r="D692">
            <v>239425</v>
          </cell>
          <cell r="E692">
            <v>30050</v>
          </cell>
          <cell r="F692">
            <v>959</v>
          </cell>
        </row>
        <row r="693">
          <cell r="A693">
            <v>203412</v>
          </cell>
          <cell r="B693" t="str">
            <v xml:space="preserve"> Xµy tõéng cong d¡y&lt;=33cm, cao&lt;=4m vùa TH75</v>
          </cell>
          <cell r="C693" t="str">
            <v>m3</v>
          </cell>
          <cell r="D693">
            <v>255831</v>
          </cell>
          <cell r="E693">
            <v>30050</v>
          </cell>
          <cell r="F693">
            <v>959</v>
          </cell>
        </row>
        <row r="694">
          <cell r="A694">
            <v>203421</v>
          </cell>
          <cell r="B694" t="str">
            <v xml:space="preserve"> Xµy tõéng cong d¡y&lt;=33cm, cao&gt; 4m vùa TH50</v>
          </cell>
          <cell r="C694" t="str">
            <v>m3</v>
          </cell>
          <cell r="D694">
            <v>254804</v>
          </cell>
          <cell r="E694">
            <v>33401</v>
          </cell>
          <cell r="F694">
            <v>959</v>
          </cell>
        </row>
        <row r="695">
          <cell r="A695">
            <v>203422</v>
          </cell>
          <cell r="B695" t="str">
            <v xml:space="preserve"> Xµy tõéng cong d¡y&lt;=33cm, cao&gt; 4m vùa TH75</v>
          </cell>
          <cell r="C695" t="str">
            <v>m3</v>
          </cell>
          <cell r="D695">
            <v>271210</v>
          </cell>
          <cell r="E695">
            <v>33401</v>
          </cell>
          <cell r="F695">
            <v>959</v>
          </cell>
        </row>
        <row r="696">
          <cell r="A696">
            <v>203411</v>
          </cell>
          <cell r="B696" t="str">
            <v xml:space="preserve"> Xµy tõéng cong d¡y&gt; 33cm, cao&lt;=4m vùa TH50</v>
          </cell>
          <cell r="C696" t="str">
            <v>m3</v>
          </cell>
          <cell r="D696">
            <v>236400</v>
          </cell>
          <cell r="E696">
            <v>28104</v>
          </cell>
          <cell r="F696">
            <v>959</v>
          </cell>
        </row>
        <row r="697">
          <cell r="A697">
            <v>203412</v>
          </cell>
          <cell r="B697" t="str">
            <v xml:space="preserve"> Xµy tõéng cong d¡y &gt;33cm, cao&lt;=4m vùa TH75</v>
          </cell>
          <cell r="C697" t="str">
            <v>m3</v>
          </cell>
          <cell r="D697">
            <v>253372</v>
          </cell>
          <cell r="E697">
            <v>28104</v>
          </cell>
          <cell r="F697">
            <v>959</v>
          </cell>
        </row>
        <row r="698">
          <cell r="A698">
            <v>203421</v>
          </cell>
          <cell r="B698" t="str">
            <v xml:space="preserve"> Xµy tõéng cong d¡y &gt;33cm, cao&gt; 4m vùa TH50</v>
          </cell>
          <cell r="C698" t="str">
            <v>m3</v>
          </cell>
          <cell r="D698">
            <v>247496</v>
          </cell>
          <cell r="E698">
            <v>31239</v>
          </cell>
          <cell r="F698">
            <v>959</v>
          </cell>
        </row>
        <row r="699">
          <cell r="A699">
            <v>203422</v>
          </cell>
          <cell r="B699" t="str">
            <v xml:space="preserve"> Xµy tõéng cong d¡y &gt;33cm, cao&gt; 4m vùa TH75</v>
          </cell>
          <cell r="C699" t="str">
            <v>m3</v>
          </cell>
          <cell r="D699">
            <v>264468</v>
          </cell>
          <cell r="E699">
            <v>31239</v>
          </cell>
          <cell r="F699">
            <v>959</v>
          </cell>
        </row>
        <row r="700">
          <cell r="A700">
            <v>203511</v>
          </cell>
          <cell r="B700" t="str">
            <v xml:space="preserve"> Xµy câng cuân cong vùa TH M50            </v>
          </cell>
          <cell r="C700" t="str">
            <v>m3</v>
          </cell>
          <cell r="D700">
            <v>283882</v>
          </cell>
          <cell r="E700">
            <v>50371</v>
          </cell>
          <cell r="F700">
            <v>924</v>
          </cell>
        </row>
        <row r="701">
          <cell r="A701">
            <v>203512</v>
          </cell>
          <cell r="B701" t="str">
            <v xml:space="preserve"> Xµy câng cuân cong vùa TH M75            </v>
          </cell>
          <cell r="C701" t="str">
            <v>m3</v>
          </cell>
          <cell r="D701">
            <v>299723</v>
          </cell>
          <cell r="E701">
            <v>50371</v>
          </cell>
          <cell r="F701">
            <v>924</v>
          </cell>
        </row>
        <row r="702">
          <cell r="A702">
            <v>203521</v>
          </cell>
          <cell r="B702" t="str">
            <v xml:space="preserve"> Xµy câng cuân th¡nh vÝm cong vùa TH M50  </v>
          </cell>
          <cell r="C702" t="str">
            <v>m3</v>
          </cell>
          <cell r="D702">
            <v>289003</v>
          </cell>
          <cell r="E702">
            <v>46264</v>
          </cell>
          <cell r="F702">
            <v>924</v>
          </cell>
        </row>
        <row r="703">
          <cell r="A703">
            <v>203522</v>
          </cell>
          <cell r="B703" t="str">
            <v xml:space="preserve"> Xµy câng cuân th¡nh vÝm cong vùa TH M75  </v>
          </cell>
          <cell r="C703" t="str">
            <v>m3</v>
          </cell>
          <cell r="D703">
            <v>305409</v>
          </cell>
          <cell r="E703">
            <v>46264</v>
          </cell>
          <cell r="F703">
            <v>924</v>
          </cell>
        </row>
        <row r="704">
          <cell r="A704">
            <v>203611</v>
          </cell>
          <cell r="B704" t="str">
            <v xml:space="preserve"> Xµy kÆt c¶u phöc t­p khŸcH&lt;=4m,M50       </v>
          </cell>
          <cell r="C704" t="str">
            <v>m3</v>
          </cell>
          <cell r="D704">
            <v>241044</v>
          </cell>
          <cell r="E704">
            <v>38913</v>
          </cell>
          <cell r="F704">
            <v>924</v>
          </cell>
        </row>
        <row r="705">
          <cell r="A705">
            <v>203612</v>
          </cell>
          <cell r="B705" t="str">
            <v xml:space="preserve"> Xµy kÆt c¶u phöc t­p khŸcH&lt;=4m,M75       </v>
          </cell>
          <cell r="C705" t="str">
            <v>m3</v>
          </cell>
          <cell r="D705">
            <v>256884</v>
          </cell>
          <cell r="E705">
            <v>38913</v>
          </cell>
          <cell r="F705">
            <v>924</v>
          </cell>
        </row>
        <row r="706">
          <cell r="A706">
            <v>203621</v>
          </cell>
          <cell r="B706" t="str">
            <v xml:space="preserve"> Xµy kÆt c¶u phöc t­p khŸcH &gt;4m,M50       </v>
          </cell>
          <cell r="C706" t="str">
            <v>m3</v>
          </cell>
          <cell r="D706">
            <v>250368</v>
          </cell>
          <cell r="E706">
            <v>43237</v>
          </cell>
          <cell r="F706">
            <v>924</v>
          </cell>
        </row>
        <row r="707">
          <cell r="A707">
            <v>203622</v>
          </cell>
          <cell r="B707" t="str">
            <v xml:space="preserve"> Xµy kÆt c¶u phöc t­p khŸcH &gt;4m,M75       </v>
          </cell>
          <cell r="C707" t="str">
            <v>m3</v>
          </cell>
          <cell r="D707">
            <v>266209</v>
          </cell>
          <cell r="E707">
            <v>43237</v>
          </cell>
          <cell r="F707">
            <v>924</v>
          </cell>
        </row>
        <row r="708">
          <cell r="A708">
            <v>205111</v>
          </cell>
          <cell r="B708" t="str">
            <v xml:space="preserve"> Xµy tõéng d¡y &lt;=10cm,H&lt;=4m,M50           </v>
          </cell>
          <cell r="C708" t="str">
            <v>m3</v>
          </cell>
          <cell r="D708">
            <v>185070</v>
          </cell>
          <cell r="E708">
            <v>16538</v>
          </cell>
          <cell r="F708">
            <v>616</v>
          </cell>
        </row>
        <row r="709">
          <cell r="A709">
            <v>205112</v>
          </cell>
          <cell r="B709" t="str">
            <v xml:space="preserve"> Xµy tõéng d¡y &lt;=10cm,H&lt;=4m,M75           </v>
          </cell>
          <cell r="C709" t="str">
            <v>m3</v>
          </cell>
          <cell r="D709">
            <v>187316</v>
          </cell>
          <cell r="E709">
            <v>16538</v>
          </cell>
          <cell r="F709">
            <v>616</v>
          </cell>
        </row>
        <row r="710">
          <cell r="A710">
            <v>205121</v>
          </cell>
          <cell r="B710" t="str">
            <v xml:space="preserve"> Xµy tõéng d¡y &lt;=10cm,H&gt; 4m,M50           </v>
          </cell>
          <cell r="C710" t="str">
            <v>m3</v>
          </cell>
          <cell r="D710">
            <v>200449</v>
          </cell>
          <cell r="E710">
            <v>18268</v>
          </cell>
          <cell r="F710">
            <v>616</v>
          </cell>
        </row>
        <row r="711">
          <cell r="A711">
            <v>205122</v>
          </cell>
          <cell r="B711" t="str">
            <v xml:space="preserve"> Xµy tõéng d¡y &lt;=10cm,H&gt; 4m,M75           </v>
          </cell>
          <cell r="C711" t="str">
            <v>m3</v>
          </cell>
          <cell r="D711">
            <v>202696</v>
          </cell>
          <cell r="E711">
            <v>18268</v>
          </cell>
          <cell r="F711">
            <v>2050</v>
          </cell>
        </row>
        <row r="712">
          <cell r="A712">
            <v>205131</v>
          </cell>
          <cell r="B712" t="str">
            <v xml:space="preserve"> Xµy tõéng d¡y &lt;=30cm,H&lt;=4m,M50           </v>
          </cell>
          <cell r="C712" t="str">
            <v>m3</v>
          </cell>
          <cell r="D712">
            <v>185336</v>
          </cell>
          <cell r="E712">
            <v>14917</v>
          </cell>
          <cell r="F712">
            <v>616</v>
          </cell>
        </row>
        <row r="713">
          <cell r="A713">
            <v>205132</v>
          </cell>
          <cell r="B713" t="str">
            <v xml:space="preserve"> Xµy tõéng d¡y &lt;=30cm,H&lt;=4m,M75           </v>
          </cell>
          <cell r="C713" t="str">
            <v>m3</v>
          </cell>
          <cell r="D713">
            <v>187807</v>
          </cell>
          <cell r="E713">
            <v>14917</v>
          </cell>
          <cell r="F713">
            <v>616</v>
          </cell>
        </row>
        <row r="714">
          <cell r="A714">
            <v>205141</v>
          </cell>
          <cell r="B714" t="str">
            <v xml:space="preserve"> Xµy tõéng d¡y &lt;=30cm,H&gt; 4m,M50           </v>
          </cell>
          <cell r="C714" t="str">
            <v>m3</v>
          </cell>
          <cell r="D714">
            <v>200716</v>
          </cell>
          <cell r="E714">
            <v>15349</v>
          </cell>
          <cell r="F714">
            <v>2050</v>
          </cell>
        </row>
        <row r="715">
          <cell r="A715">
            <v>205142</v>
          </cell>
          <cell r="B715" t="str">
            <v xml:space="preserve"> Xµy tõéng d¡y &lt;=30cm,H&gt; 4m,M75           </v>
          </cell>
          <cell r="C715" t="str">
            <v>m3</v>
          </cell>
          <cell r="D715">
            <v>203187</v>
          </cell>
          <cell r="E715">
            <v>15349</v>
          </cell>
          <cell r="F715">
            <v>2050</v>
          </cell>
        </row>
        <row r="716">
          <cell r="A716">
            <v>205151</v>
          </cell>
          <cell r="B716" t="str">
            <v xml:space="preserve"> Xµy tõéng d¡y  &gt;30cm,H&lt;=4m,M50           </v>
          </cell>
          <cell r="C716" t="str">
            <v>m3</v>
          </cell>
          <cell r="D716">
            <v>182841</v>
          </cell>
          <cell r="E716">
            <v>12214</v>
          </cell>
          <cell r="F716">
            <v>616</v>
          </cell>
        </row>
        <row r="717">
          <cell r="A717">
            <v>205152</v>
          </cell>
          <cell r="B717" t="str">
            <v xml:space="preserve"> Xµy tõéng d¡y  &gt;30cm,H&lt;=4m,M75           </v>
          </cell>
          <cell r="C717" t="str">
            <v>m3</v>
          </cell>
          <cell r="D717">
            <v>185447</v>
          </cell>
          <cell r="E717">
            <v>12214</v>
          </cell>
          <cell r="F717">
            <v>616</v>
          </cell>
        </row>
        <row r="718">
          <cell r="A718">
            <v>205161</v>
          </cell>
          <cell r="B718" t="str">
            <v xml:space="preserve"> Xµy tõéng d¡y  &gt;30cm,H&gt; 4m,M50           </v>
          </cell>
          <cell r="C718" t="str">
            <v>m3</v>
          </cell>
          <cell r="D718">
            <v>193937</v>
          </cell>
          <cell r="E718">
            <v>13512</v>
          </cell>
          <cell r="F718">
            <v>2050</v>
          </cell>
        </row>
        <row r="719">
          <cell r="A719">
            <v>205162</v>
          </cell>
          <cell r="B719" t="str">
            <v xml:space="preserve"> Xµy tõéng d¡y  &gt;30cm,H&gt; 4m,M75           </v>
          </cell>
          <cell r="C719" t="str">
            <v>m3</v>
          </cell>
          <cell r="D719">
            <v>193937</v>
          </cell>
          <cell r="E719">
            <v>13512</v>
          </cell>
          <cell r="F719">
            <v>2050</v>
          </cell>
        </row>
        <row r="720">
          <cell r="A720">
            <v>205311</v>
          </cell>
          <cell r="B720" t="str">
            <v xml:space="preserve"> Xµy tõéng g­ch rång6lå d¡y&lt;=10,H&lt;4m,M50  </v>
          </cell>
          <cell r="C720" t="str">
            <v>m3</v>
          </cell>
          <cell r="D720">
            <v>332738</v>
          </cell>
          <cell r="E720">
            <v>17295</v>
          </cell>
          <cell r="F720">
            <v>641</v>
          </cell>
        </row>
        <row r="721">
          <cell r="A721">
            <v>205312</v>
          </cell>
          <cell r="B721" t="str">
            <v xml:space="preserve"> Xµy tõéng g­ch rång6lå d¡y&lt;=10,H&lt;4m,M75  </v>
          </cell>
          <cell r="C721" t="str">
            <v>m3</v>
          </cell>
          <cell r="D721">
            <v>335284</v>
          </cell>
          <cell r="E721">
            <v>17295</v>
          </cell>
          <cell r="F721">
            <v>641</v>
          </cell>
        </row>
        <row r="722">
          <cell r="A722">
            <v>205321</v>
          </cell>
          <cell r="B722" t="str">
            <v xml:space="preserve"> Xµy tõéng g­ch rång6lå d¡y&lt;=10,H&gt;4m,M50  </v>
          </cell>
          <cell r="C722" t="str">
            <v>m3</v>
          </cell>
          <cell r="D722">
            <v>348117</v>
          </cell>
          <cell r="E722">
            <v>18268</v>
          </cell>
          <cell r="F722">
            <v>2076</v>
          </cell>
        </row>
        <row r="723">
          <cell r="A723">
            <v>205322</v>
          </cell>
          <cell r="B723" t="str">
            <v xml:space="preserve"> Xµy tõéng g­ch rång6lå d¡y&lt;=10,H&gt;4m,M75  </v>
          </cell>
          <cell r="C723" t="str">
            <v>m3</v>
          </cell>
          <cell r="D723">
            <v>350663</v>
          </cell>
          <cell r="E723">
            <v>18268</v>
          </cell>
          <cell r="F723">
            <v>2076</v>
          </cell>
        </row>
        <row r="724">
          <cell r="A724">
            <v>205331</v>
          </cell>
          <cell r="B724" t="str">
            <v xml:space="preserve"> Xµy tõéng g­ch rång6lå d¡y &gt;10,H&lt;4m,M50  </v>
          </cell>
          <cell r="C724" t="str">
            <v>m3</v>
          </cell>
          <cell r="D724">
            <v>323750</v>
          </cell>
          <cell r="E724">
            <v>14917</v>
          </cell>
          <cell r="F724">
            <v>641</v>
          </cell>
        </row>
        <row r="725">
          <cell r="A725">
            <v>205332</v>
          </cell>
          <cell r="B725" t="str">
            <v xml:space="preserve"> Xµy tõéng g­ch rång6lå d¡y &gt;10,H&lt;4m,M75  </v>
          </cell>
          <cell r="C725" t="str">
            <v>m3</v>
          </cell>
          <cell r="D725">
            <v>326461</v>
          </cell>
          <cell r="E725">
            <v>14917</v>
          </cell>
          <cell r="F725">
            <v>641</v>
          </cell>
        </row>
        <row r="726">
          <cell r="A726">
            <v>205341</v>
          </cell>
          <cell r="B726" t="str">
            <v xml:space="preserve"> Xµy tõéng g­ch rång6lå d¡y &gt;10,H&gt;4m,M50  </v>
          </cell>
          <cell r="C726" t="str">
            <v>m3</v>
          </cell>
          <cell r="D726">
            <v>339130</v>
          </cell>
          <cell r="E726">
            <v>15349</v>
          </cell>
          <cell r="F726">
            <v>2076</v>
          </cell>
        </row>
        <row r="727">
          <cell r="A727">
            <v>205342</v>
          </cell>
          <cell r="B727" t="str">
            <v xml:space="preserve"> Xµy tõéng g­ch rång6lå d¡y &gt;10,H&gt;4m,M75  </v>
          </cell>
          <cell r="C727" t="str">
            <v>m3</v>
          </cell>
          <cell r="D727">
            <v>341840</v>
          </cell>
          <cell r="E727">
            <v>15349</v>
          </cell>
          <cell r="F727">
            <v>2076</v>
          </cell>
        </row>
        <row r="728">
          <cell r="A728">
            <v>210111</v>
          </cell>
          <cell r="B728" t="str">
            <v xml:space="preserve"> BÅ táng g­ch vë B&lt;=100cm      M25    </v>
          </cell>
          <cell r="C728" t="str">
            <v>m3</v>
          </cell>
          <cell r="D728">
            <v>95919</v>
          </cell>
          <cell r="E728">
            <v>12103</v>
          </cell>
          <cell r="F728">
            <v>0</v>
          </cell>
        </row>
        <row r="729">
          <cell r="A729">
            <v>210112</v>
          </cell>
          <cell r="B729" t="str">
            <v xml:space="preserve"> BÅ táng g­ch vë B&lt;=100cm      M50    </v>
          </cell>
          <cell r="C729" t="str">
            <v>m3</v>
          </cell>
          <cell r="D729">
            <v>120157</v>
          </cell>
          <cell r="E729">
            <v>12103</v>
          </cell>
          <cell r="F729">
            <v>0</v>
          </cell>
        </row>
        <row r="730">
          <cell r="A730">
            <v>210113</v>
          </cell>
          <cell r="B730" t="str">
            <v xml:space="preserve"> BÅ táng g­ch vë B&lt;=100cm      M75    </v>
          </cell>
          <cell r="C730" t="str">
            <v>m3</v>
          </cell>
          <cell r="D730">
            <v>145114</v>
          </cell>
          <cell r="E730">
            <v>12103</v>
          </cell>
          <cell r="F730">
            <v>0</v>
          </cell>
        </row>
        <row r="731">
          <cell r="A731">
            <v>210121</v>
          </cell>
          <cell r="B731" t="str">
            <v xml:space="preserve"> BÅ táng g­ch vë B&gt; 100cm      M25    </v>
          </cell>
          <cell r="C731" t="str">
            <v>m3</v>
          </cell>
          <cell r="D731">
            <v>95919</v>
          </cell>
          <cell r="E731">
            <v>10241</v>
          </cell>
          <cell r="F731">
            <v>0</v>
          </cell>
        </row>
        <row r="732">
          <cell r="A732">
            <v>210122</v>
          </cell>
          <cell r="B732" t="str">
            <v xml:space="preserve"> BÅ táng g­ch vë B&gt; 100cm      M50    </v>
          </cell>
          <cell r="C732" t="str">
            <v>m3</v>
          </cell>
          <cell r="D732">
            <v>120157</v>
          </cell>
          <cell r="E732">
            <v>10241</v>
          </cell>
          <cell r="F732">
            <v>0</v>
          </cell>
        </row>
        <row r="733">
          <cell r="A733">
            <v>210123</v>
          </cell>
          <cell r="B733" t="str">
            <v xml:space="preserve"> BÅ táng g­ch vë B&gt; 100cm      M75    </v>
          </cell>
          <cell r="C733" t="str">
            <v>m3</v>
          </cell>
          <cell r="D733">
            <v>145114</v>
          </cell>
          <cell r="E733">
            <v>10241</v>
          </cell>
          <cell r="F733">
            <v>0</v>
          </cell>
        </row>
        <row r="734">
          <cell r="A734">
            <v>221111</v>
          </cell>
          <cell r="B734" t="str">
            <v xml:space="preserve"> BT ½Ÿ 4x6 lÜt mÜng,nËn B&lt;=250cm   M100   </v>
          </cell>
          <cell r="C734" t="str">
            <v>m3</v>
          </cell>
          <cell r="D734">
            <v>243080</v>
          </cell>
          <cell r="E734">
            <v>17068</v>
          </cell>
          <cell r="F734">
            <v>7398</v>
          </cell>
        </row>
        <row r="735">
          <cell r="A735">
            <v>221112</v>
          </cell>
          <cell r="B735" t="str">
            <v xml:space="preserve"> BT ½Ÿ 4x6 lÜt mÜng,nËn B&lt;=250cm   M150   </v>
          </cell>
          <cell r="C735" t="str">
            <v>m3</v>
          </cell>
          <cell r="D735">
            <v>276656</v>
          </cell>
          <cell r="E735">
            <v>17068</v>
          </cell>
          <cell r="F735">
            <v>7398</v>
          </cell>
        </row>
        <row r="736">
          <cell r="A736">
            <v>221121</v>
          </cell>
          <cell r="B736" t="str">
            <v xml:space="preserve"> BT ½Ÿ 4x6 lÜt mÜng,nËn B&gt; 250cm   M100   </v>
          </cell>
          <cell r="C736" t="str">
            <v>m3</v>
          </cell>
          <cell r="D736">
            <v>243080</v>
          </cell>
          <cell r="E736">
            <v>12206</v>
          </cell>
          <cell r="F736">
            <v>7398</v>
          </cell>
        </row>
        <row r="737">
          <cell r="A737">
            <v>221122</v>
          </cell>
          <cell r="B737" t="str">
            <v xml:space="preserve"> BT ½Ÿ 4x6 lÜt mÜng,nËn B&gt; 250cm   M150   </v>
          </cell>
          <cell r="C737" t="str">
            <v>m3</v>
          </cell>
          <cell r="D737">
            <v>276656</v>
          </cell>
          <cell r="E737">
            <v>12206</v>
          </cell>
          <cell r="F737">
            <v>7398</v>
          </cell>
        </row>
        <row r="738">
          <cell r="A738">
            <v>221125</v>
          </cell>
          <cell r="B738" t="str">
            <v xml:space="preserve"> BT ½Ÿ 1x2 lÜt mÜng,nËn B&gt; 250cm   M50    </v>
          </cell>
          <cell r="C738" t="str">
            <v>m3</v>
          </cell>
          <cell r="D738">
            <v>243080</v>
          </cell>
          <cell r="E738">
            <v>12206</v>
          </cell>
          <cell r="F738">
            <v>7398</v>
          </cell>
        </row>
        <row r="739">
          <cell r="A739">
            <v>221126</v>
          </cell>
          <cell r="B739" t="str">
            <v xml:space="preserve"> BT ½Ÿ 1x2 lÜt mÜng,nËn B&gt; 250cm   M75    </v>
          </cell>
          <cell r="C739" t="str">
            <v>m3</v>
          </cell>
          <cell r="D739">
            <v>276656</v>
          </cell>
          <cell r="E739">
            <v>12206</v>
          </cell>
          <cell r="F739">
            <v>7398</v>
          </cell>
        </row>
        <row r="740">
          <cell r="A740">
            <v>221211</v>
          </cell>
          <cell r="B740" t="str">
            <v xml:space="preserve"> BT ½Ÿ 4x6 MÜng(b¿,b¯ng),B&lt;=250cm  M150   </v>
          </cell>
          <cell r="C740" t="str">
            <v>m3</v>
          </cell>
          <cell r="D740">
            <v>300535</v>
          </cell>
          <cell r="E740">
            <v>22653</v>
          </cell>
          <cell r="F740">
            <v>7681</v>
          </cell>
        </row>
        <row r="741">
          <cell r="A741">
            <v>221212</v>
          </cell>
          <cell r="B741" t="str">
            <v xml:space="preserve"> BT ½Ÿ 4x6 MÜng(b¿,b¯ng),B&lt;=250cm  M200   </v>
          </cell>
          <cell r="C741" t="str">
            <v>m3</v>
          </cell>
          <cell r="D741">
            <v>339455</v>
          </cell>
          <cell r="E741">
            <v>22653</v>
          </cell>
          <cell r="F741">
            <v>7681</v>
          </cell>
        </row>
        <row r="742">
          <cell r="A742">
            <v>221213</v>
          </cell>
          <cell r="B742" t="str">
            <v xml:space="preserve"> BT ½Ÿ 4x6 MÜng(b¿,b¯ng),B&lt;=250cm  M250   </v>
          </cell>
          <cell r="C742" t="str">
            <v>m3</v>
          </cell>
          <cell r="D742">
            <v>383555</v>
          </cell>
          <cell r="E742">
            <v>22653</v>
          </cell>
          <cell r="F742">
            <v>7681</v>
          </cell>
        </row>
        <row r="743">
          <cell r="A743">
            <v>221221</v>
          </cell>
          <cell r="B743" t="str">
            <v xml:space="preserve"> BT ½Ÿ 4x6 MÜng(b¿,b¯ng),B &gt;250cm  M150   </v>
          </cell>
          <cell r="C743" t="str">
            <v>m3</v>
          </cell>
          <cell r="D743">
            <v>316022</v>
          </cell>
          <cell r="E743">
            <v>25343</v>
          </cell>
          <cell r="F743">
            <v>7681</v>
          </cell>
        </row>
        <row r="744">
          <cell r="A744">
            <v>221222</v>
          </cell>
          <cell r="B744" t="str">
            <v xml:space="preserve"> BT ½Ÿ 4x6 MÜng(b¿,b¯ng),B &gt;250cm  M200   </v>
          </cell>
          <cell r="C744" t="str">
            <v>m3</v>
          </cell>
          <cell r="D744">
            <v>354941</v>
          </cell>
          <cell r="E744">
            <v>25343</v>
          </cell>
          <cell r="F744">
            <v>7681</v>
          </cell>
        </row>
        <row r="745">
          <cell r="A745">
            <v>221223</v>
          </cell>
          <cell r="B745" t="str">
            <v xml:space="preserve"> BT ½Ÿ 4x6 MÜng(b¿,b¯ng),B &gt;250cm  M250   </v>
          </cell>
          <cell r="C745" t="str">
            <v>m3</v>
          </cell>
          <cell r="D745">
            <v>399041</v>
          </cell>
          <cell r="E745">
            <v>25343</v>
          </cell>
          <cell r="F745">
            <v>7681</v>
          </cell>
        </row>
        <row r="746">
          <cell r="A746">
            <v>221231</v>
          </cell>
          <cell r="B746" t="str">
            <v xml:space="preserve"> BT ½Ÿ 2x4 MÜng(b¿,b¯ng),B&lt;=250cm  M150   </v>
          </cell>
          <cell r="C746" t="str">
            <v>m3</v>
          </cell>
          <cell r="D746">
            <v>307972</v>
          </cell>
          <cell r="E746">
            <v>22653</v>
          </cell>
          <cell r="F746">
            <v>7681</v>
          </cell>
        </row>
        <row r="747">
          <cell r="A747">
            <v>221232</v>
          </cell>
          <cell r="B747" t="str">
            <v xml:space="preserve"> BT ½Ÿ 2x4 MÜng(b¿,b¯ng),B&lt;=250cm  M200   </v>
          </cell>
          <cell r="C747" t="str">
            <v>m3</v>
          </cell>
          <cell r="D747">
            <v>348049</v>
          </cell>
          <cell r="E747">
            <v>22653</v>
          </cell>
          <cell r="F747">
            <v>7681</v>
          </cell>
        </row>
        <row r="748">
          <cell r="A748">
            <v>221233</v>
          </cell>
          <cell r="B748" t="str">
            <v xml:space="preserve"> BT ½Ÿ 2x4 MÜng(b¿,b¯ng),B&lt;=250cm  M250   </v>
          </cell>
          <cell r="C748" t="str">
            <v>m3</v>
          </cell>
          <cell r="D748">
            <v>390281</v>
          </cell>
          <cell r="E748">
            <v>22653</v>
          </cell>
          <cell r="F748">
            <v>7681</v>
          </cell>
        </row>
        <row r="749">
          <cell r="A749">
            <v>221241</v>
          </cell>
          <cell r="B749" t="str">
            <v xml:space="preserve"> BT ½Ÿ 2x4 MÜng(b¿,b¯ng),B &gt;250cm  M150   </v>
          </cell>
          <cell r="C749" t="str">
            <v>m3</v>
          </cell>
          <cell r="D749">
            <v>323459</v>
          </cell>
          <cell r="E749">
            <v>25343</v>
          </cell>
          <cell r="F749">
            <v>7681</v>
          </cell>
        </row>
        <row r="750">
          <cell r="A750">
            <v>221242</v>
          </cell>
          <cell r="B750" t="str">
            <v xml:space="preserve"> BT ½Ÿ 2x4 MÜng(b¿,b¯ng),B &gt;250cm  M200   </v>
          </cell>
          <cell r="C750" t="str">
            <v>m3</v>
          </cell>
          <cell r="D750">
            <v>363536</v>
          </cell>
          <cell r="E750">
            <v>25343</v>
          </cell>
          <cell r="F750">
            <v>7681</v>
          </cell>
        </row>
        <row r="751">
          <cell r="A751">
            <v>221243</v>
          </cell>
          <cell r="B751" t="str">
            <v xml:space="preserve"> BT ½Ÿ 2x4 MÜng(b¿,b¯ng),B &gt;250cm  M250   </v>
          </cell>
          <cell r="C751" t="str">
            <v>m3</v>
          </cell>
          <cell r="D751">
            <v>405768</v>
          </cell>
          <cell r="E751">
            <v>25343</v>
          </cell>
          <cell r="F751">
            <v>7681</v>
          </cell>
        </row>
        <row r="752">
          <cell r="A752">
            <v>221251</v>
          </cell>
          <cell r="B752" t="str">
            <v xml:space="preserve"> BT ½Ÿ 1x2 MÜng(b¿,b¯ng),B&lt;=250cm  M150   </v>
          </cell>
          <cell r="C752" t="str">
            <v>m3</v>
          </cell>
          <cell r="D752">
            <v>318534</v>
          </cell>
          <cell r="E752">
            <v>22653</v>
          </cell>
          <cell r="F752">
            <v>7681</v>
          </cell>
        </row>
        <row r="753">
          <cell r="A753">
            <v>221252</v>
          </cell>
          <cell r="B753" t="str">
            <v xml:space="preserve"> BT ½Ÿ 1x2 MÜng(b¿,b¯ng),B&lt;=250cm  M200   </v>
          </cell>
          <cell r="C753" t="str">
            <v>m3</v>
          </cell>
          <cell r="D753">
            <v>363246</v>
          </cell>
          <cell r="E753">
            <v>22653</v>
          </cell>
          <cell r="F753">
            <v>7681</v>
          </cell>
        </row>
        <row r="754">
          <cell r="A754">
            <v>221253</v>
          </cell>
          <cell r="B754" t="str">
            <v xml:space="preserve"> BT ½Ÿ 1x2 MÜng(b¿,b¯ng),B&lt;=250cm  M250   </v>
          </cell>
          <cell r="C754" t="str">
            <v>m3</v>
          </cell>
          <cell r="D754">
            <v>396141</v>
          </cell>
          <cell r="E754">
            <v>22653</v>
          </cell>
          <cell r="F754">
            <v>7681</v>
          </cell>
        </row>
        <row r="755">
          <cell r="A755">
            <v>221261</v>
          </cell>
          <cell r="B755" t="str">
            <v xml:space="preserve"> BT ½Ÿ 1x2 MÜng(b¿,b¯ng),B &gt;250cm  M150   </v>
          </cell>
          <cell r="C755" t="str">
            <v>m3</v>
          </cell>
          <cell r="D755">
            <v>334021</v>
          </cell>
          <cell r="E755">
            <v>25343</v>
          </cell>
          <cell r="F755">
            <v>7681</v>
          </cell>
        </row>
        <row r="756">
          <cell r="A756">
            <v>221262</v>
          </cell>
          <cell r="B756" t="str">
            <v xml:space="preserve"> BT ½Ÿ 1x2 MÜng(b¿,b¯ng),B &gt;250cm  M200   </v>
          </cell>
          <cell r="C756" t="str">
            <v>m3</v>
          </cell>
          <cell r="D756">
            <v>378733</v>
          </cell>
          <cell r="E756">
            <v>25343</v>
          </cell>
          <cell r="F756">
            <v>7681</v>
          </cell>
        </row>
        <row r="757">
          <cell r="A757">
            <v>221263</v>
          </cell>
          <cell r="B757" t="str">
            <v xml:space="preserve"> BT ½Ÿ 1x2 MÜng(b¿,b¯ng),B &gt;250cm  M250   </v>
          </cell>
          <cell r="C757" t="str">
            <v>m3</v>
          </cell>
          <cell r="D757">
            <v>411628</v>
          </cell>
          <cell r="E757">
            <v>25343</v>
          </cell>
          <cell r="F757">
            <v>7681</v>
          </cell>
        </row>
        <row r="758">
          <cell r="A758">
            <v>221311</v>
          </cell>
          <cell r="B758" t="str">
            <v xml:space="preserve"> BT ½Ÿ 2x4 MÜng cæt                M150   </v>
          </cell>
          <cell r="C758" t="str">
            <v>m3</v>
          </cell>
          <cell r="D758">
            <v>344146</v>
          </cell>
          <cell r="E758">
            <v>35887</v>
          </cell>
          <cell r="F758">
            <v>7681</v>
          </cell>
        </row>
        <row r="759">
          <cell r="A759">
            <v>221312</v>
          </cell>
          <cell r="B759" t="str">
            <v xml:space="preserve"> BT ½Ÿ 2x4 MÜng cæt                M200   </v>
          </cell>
          <cell r="C759" t="str">
            <v>m3</v>
          </cell>
          <cell r="D759">
            <v>384224</v>
          </cell>
          <cell r="E759">
            <v>35887</v>
          </cell>
          <cell r="F759">
            <v>7681</v>
          </cell>
        </row>
        <row r="760">
          <cell r="A760">
            <v>221313</v>
          </cell>
          <cell r="B760" t="str">
            <v xml:space="preserve"> BT ½Ÿ 2x4 MÜng cæt                M250   </v>
          </cell>
          <cell r="C760" t="str">
            <v>m3</v>
          </cell>
          <cell r="D760">
            <v>426455</v>
          </cell>
          <cell r="E760">
            <v>35887</v>
          </cell>
          <cell r="F760">
            <v>7681</v>
          </cell>
        </row>
        <row r="761">
          <cell r="A761">
            <v>221321</v>
          </cell>
          <cell r="B761" t="str">
            <v xml:space="preserve"> BT ½Ÿ 2x4 MÜng mâ c·u             M150   </v>
          </cell>
          <cell r="C761" t="str">
            <v>m3</v>
          </cell>
          <cell r="D761">
            <v>300458</v>
          </cell>
          <cell r="E761">
            <v>26375</v>
          </cell>
          <cell r="F761">
            <v>7681</v>
          </cell>
        </row>
        <row r="762">
          <cell r="A762">
            <v>221322</v>
          </cell>
          <cell r="B762" t="str">
            <v xml:space="preserve"> BT ½Ÿ 2x4 MÜng mâ c·u             M200   </v>
          </cell>
          <cell r="C762" t="str">
            <v>m3</v>
          </cell>
          <cell r="D762">
            <v>340535</v>
          </cell>
          <cell r="E762">
            <v>26375</v>
          </cell>
          <cell r="F762">
            <v>7681</v>
          </cell>
        </row>
        <row r="763">
          <cell r="A763">
            <v>221323</v>
          </cell>
          <cell r="B763" t="str">
            <v xml:space="preserve"> BT ½Ÿ 2x4 MÜng mâ c·u             M250   </v>
          </cell>
          <cell r="C763" t="str">
            <v>m3</v>
          </cell>
          <cell r="D763">
            <v>382767</v>
          </cell>
          <cell r="E763">
            <v>26375</v>
          </cell>
          <cell r="F763">
            <v>7681</v>
          </cell>
        </row>
        <row r="764">
          <cell r="A764">
            <v>221331</v>
          </cell>
          <cell r="B764" t="str">
            <v xml:space="preserve"> BT ½Ÿ 2x4 MÜng trò c·u            M150   </v>
          </cell>
          <cell r="C764" t="str">
            <v>m3</v>
          </cell>
          <cell r="D764">
            <v>305279</v>
          </cell>
          <cell r="E764">
            <v>41940</v>
          </cell>
          <cell r="F764">
            <v>7681</v>
          </cell>
        </row>
        <row r="765">
          <cell r="A765">
            <v>221332</v>
          </cell>
          <cell r="B765" t="str">
            <v xml:space="preserve"> BT ½Ÿ 2x4 MÜng trò c·u            M200   </v>
          </cell>
          <cell r="C765" t="str">
            <v>m3</v>
          </cell>
          <cell r="D765">
            <v>345356</v>
          </cell>
          <cell r="E765">
            <v>41940</v>
          </cell>
          <cell r="F765">
            <v>7681</v>
          </cell>
        </row>
        <row r="766">
          <cell r="A766">
            <v>221333</v>
          </cell>
          <cell r="B766" t="str">
            <v xml:space="preserve"> BT ½Ÿ 2x4 MÜng trò c·u            M250   </v>
          </cell>
          <cell r="C766" t="str">
            <v>m3</v>
          </cell>
          <cell r="D766">
            <v>387588</v>
          </cell>
          <cell r="E766">
            <v>41940</v>
          </cell>
          <cell r="F766">
            <v>7681</v>
          </cell>
        </row>
        <row r="767">
          <cell r="A767">
            <v>221341</v>
          </cell>
          <cell r="B767" t="str">
            <v xml:space="preserve"> BT ½Ÿ 1x2 MÜng cæt                M150   </v>
          </cell>
          <cell r="C767" t="str">
            <v>m3</v>
          </cell>
          <cell r="D767">
            <v>354708</v>
          </cell>
          <cell r="E767">
            <v>35887</v>
          </cell>
          <cell r="F767">
            <v>7681</v>
          </cell>
        </row>
        <row r="768">
          <cell r="A768">
            <v>221342</v>
          </cell>
          <cell r="B768" t="str">
            <v xml:space="preserve"> BT ½Ÿ 1x2 MÜng cæt                M200   </v>
          </cell>
          <cell r="C768" t="str">
            <v>m3</v>
          </cell>
          <cell r="D768">
            <v>399420</v>
          </cell>
          <cell r="E768">
            <v>35887</v>
          </cell>
          <cell r="F768">
            <v>7681</v>
          </cell>
        </row>
        <row r="769">
          <cell r="A769">
            <v>221343</v>
          </cell>
          <cell r="B769" t="str">
            <v xml:space="preserve"> BT ½Ÿ 1x2 MÜng cæt                M250   </v>
          </cell>
          <cell r="C769" t="str">
            <v>m3</v>
          </cell>
          <cell r="D769">
            <v>432316</v>
          </cell>
          <cell r="E769">
            <v>35887</v>
          </cell>
          <cell r="F769">
            <v>7681</v>
          </cell>
        </row>
        <row r="770">
          <cell r="A770">
            <v>221411</v>
          </cell>
          <cell r="B770" t="str">
            <v xml:space="preserve"> BT ½Ÿ 2x4 MÜng trÝn ‡K&lt;=250cm M150   </v>
          </cell>
          <cell r="C770" t="str">
            <v>m3</v>
          </cell>
          <cell r="D770">
            <v>344056</v>
          </cell>
          <cell r="E770">
            <v>58754</v>
          </cell>
          <cell r="F770">
            <v>7681</v>
          </cell>
        </row>
        <row r="771">
          <cell r="A771">
            <v>221412</v>
          </cell>
          <cell r="B771" t="str">
            <v xml:space="preserve"> BT ½Ÿ 2x4 MÜng trÝn ‡K&lt;=250cm M200   </v>
          </cell>
          <cell r="C771" t="str">
            <v>m3</v>
          </cell>
          <cell r="D771">
            <v>384134</v>
          </cell>
          <cell r="E771">
            <v>58754</v>
          </cell>
          <cell r="F771">
            <v>7681</v>
          </cell>
        </row>
        <row r="772">
          <cell r="A772">
            <v>221413</v>
          </cell>
          <cell r="B772" t="str">
            <v xml:space="preserve"> BT ½Ÿ 2x4 MÜng trÝn ‡K&lt;=250cm M250   </v>
          </cell>
          <cell r="C772" t="str">
            <v>m3</v>
          </cell>
          <cell r="D772">
            <v>426365</v>
          </cell>
          <cell r="E772">
            <v>58754</v>
          </cell>
          <cell r="F772">
            <v>7681</v>
          </cell>
        </row>
        <row r="773">
          <cell r="A773">
            <v>221414</v>
          </cell>
          <cell r="B773" t="str">
            <v xml:space="preserve"> BT ½Ÿ 2x4 MÜng trÝn ‡K&lt;=300cm M150   </v>
          </cell>
          <cell r="C773" t="str">
            <v>m3</v>
          </cell>
          <cell r="D773">
            <v>436753</v>
          </cell>
          <cell r="E773">
            <v>58754</v>
          </cell>
          <cell r="F773">
            <v>7681</v>
          </cell>
        </row>
        <row r="774">
          <cell r="A774">
            <v>221421</v>
          </cell>
          <cell r="B774" t="str">
            <v xml:space="preserve"> BT ½Ÿ 2x4 MÜng trÝn ‡K&gt; 250cm M150   </v>
          </cell>
          <cell r="C774" t="str">
            <v>m3</v>
          </cell>
          <cell r="D774">
            <v>344056</v>
          </cell>
          <cell r="E774">
            <v>52237</v>
          </cell>
          <cell r="F774">
            <v>7681</v>
          </cell>
        </row>
        <row r="775">
          <cell r="A775">
            <v>221422</v>
          </cell>
          <cell r="B775" t="str">
            <v xml:space="preserve"> BT ½Ÿ 2x4 MÜng trÝn ‡K&gt; 250cm M200   </v>
          </cell>
          <cell r="C775" t="str">
            <v>m3</v>
          </cell>
          <cell r="D775">
            <v>384134</v>
          </cell>
          <cell r="E775">
            <v>52237</v>
          </cell>
          <cell r="F775">
            <v>7681</v>
          </cell>
        </row>
        <row r="776">
          <cell r="A776">
            <v>221423</v>
          </cell>
          <cell r="B776" t="str">
            <v xml:space="preserve"> BT ½Ÿ 2x4 MÜng trÝn ‡K&gt; 250cm M250   </v>
          </cell>
          <cell r="C776" t="str">
            <v>m3</v>
          </cell>
          <cell r="D776">
            <v>426365</v>
          </cell>
          <cell r="E776">
            <v>52237</v>
          </cell>
          <cell r="F776">
            <v>7681</v>
          </cell>
        </row>
        <row r="777">
          <cell r="A777">
            <v>221424</v>
          </cell>
          <cell r="B777" t="str">
            <v xml:space="preserve"> BT ½Ÿ 2x4 MÜng trÝn ‡K&gt; 250cm M150   </v>
          </cell>
          <cell r="C777" t="str">
            <v>m3</v>
          </cell>
          <cell r="D777">
            <v>436753</v>
          </cell>
          <cell r="E777">
            <v>52237</v>
          </cell>
          <cell r="F777">
            <v>7681</v>
          </cell>
        </row>
        <row r="778">
          <cell r="A778">
            <v>221501</v>
          </cell>
          <cell r="B778" t="str">
            <v xml:space="preserve"> BT ½Ÿ 1x2 NËn                     M100   </v>
          </cell>
          <cell r="C778" t="str">
            <v>m3</v>
          </cell>
          <cell r="D778">
            <v>273504</v>
          </cell>
          <cell r="E778">
            <v>18826</v>
          </cell>
          <cell r="F778">
            <v>7398</v>
          </cell>
        </row>
        <row r="779">
          <cell r="A779">
            <v>221502</v>
          </cell>
          <cell r="B779" t="str">
            <v xml:space="preserve"> BT ½Ÿ 1x2 NËn                     M150   </v>
          </cell>
          <cell r="C779" t="str">
            <v>m3</v>
          </cell>
          <cell r="D779">
            <v>306799</v>
          </cell>
          <cell r="E779">
            <v>18826</v>
          </cell>
          <cell r="F779">
            <v>7398</v>
          </cell>
        </row>
        <row r="780">
          <cell r="A780">
            <v>221503</v>
          </cell>
          <cell r="B780" t="str">
            <v xml:space="preserve"> BT ½Ÿ 1x2 NËn                     M200   </v>
          </cell>
          <cell r="C780" t="str">
            <v>m3</v>
          </cell>
          <cell r="D780">
            <v>351491</v>
          </cell>
          <cell r="E780">
            <v>18826</v>
          </cell>
          <cell r="F780">
            <v>7398</v>
          </cell>
        </row>
        <row r="781">
          <cell r="A781">
            <v>221511</v>
          </cell>
          <cell r="B781" t="str">
            <v xml:space="preserve"> BT ½Ÿ 2x4 NËn                     M100   </v>
          </cell>
          <cell r="C781" t="str">
            <v>m3</v>
          </cell>
          <cell r="D781">
            <v>258352</v>
          </cell>
          <cell r="E781">
            <v>18826</v>
          </cell>
          <cell r="F781">
            <v>7398</v>
          </cell>
        </row>
        <row r="782">
          <cell r="A782">
            <v>221512</v>
          </cell>
          <cell r="B782" t="str">
            <v xml:space="preserve"> BT ½Ÿ 2x4 NËn                     M150   </v>
          </cell>
          <cell r="C782" t="str">
            <v>m3</v>
          </cell>
          <cell r="D782">
            <v>296217</v>
          </cell>
          <cell r="E782">
            <v>18826</v>
          </cell>
          <cell r="F782">
            <v>7398</v>
          </cell>
        </row>
        <row r="783">
          <cell r="A783">
            <v>221513</v>
          </cell>
          <cell r="B783" t="str">
            <v xml:space="preserve"> BT ½Ÿ 2x4 NËn                     M200   </v>
          </cell>
          <cell r="C783" t="str">
            <v>m3</v>
          </cell>
          <cell r="D783">
            <v>336294</v>
          </cell>
          <cell r="E783">
            <v>18826</v>
          </cell>
          <cell r="F783">
            <v>7398</v>
          </cell>
        </row>
        <row r="784">
          <cell r="A784">
            <v>221531</v>
          </cell>
          <cell r="B784" t="str">
            <v xml:space="preserve"> BT ½Ÿ 4x6 NËn                     M100   </v>
          </cell>
          <cell r="C784" t="str">
            <v>m3</v>
          </cell>
          <cell r="D784">
            <v>255204</v>
          </cell>
          <cell r="E784">
            <v>18826</v>
          </cell>
          <cell r="F784">
            <v>7398</v>
          </cell>
        </row>
        <row r="785">
          <cell r="A785">
            <v>221532</v>
          </cell>
          <cell r="B785" t="str">
            <v xml:space="preserve"> BT ½Ÿ 4x6 NËn                     M150   </v>
          </cell>
          <cell r="C785" t="str">
            <v>m3</v>
          </cell>
          <cell r="D785">
            <v>288780</v>
          </cell>
          <cell r="E785">
            <v>18826</v>
          </cell>
          <cell r="F785">
            <v>7398</v>
          </cell>
        </row>
        <row r="786">
          <cell r="A786">
            <v>221533</v>
          </cell>
          <cell r="B786" t="str">
            <v xml:space="preserve"> BT ½Ÿ 4x6 NËn                     M200   </v>
          </cell>
          <cell r="C786" t="str">
            <v>m3</v>
          </cell>
          <cell r="D786">
            <v>327699</v>
          </cell>
          <cell r="E786">
            <v>18826</v>
          </cell>
          <cell r="F786">
            <v>7398</v>
          </cell>
        </row>
        <row r="787">
          <cell r="A787">
            <v>221601</v>
          </cell>
          <cell r="B787" t="str">
            <v xml:space="preserve"> BT ½Ÿ 1x2 BÎ mŸy                  M150   </v>
          </cell>
          <cell r="C787" t="str">
            <v>m3</v>
          </cell>
          <cell r="D787">
            <v>311389</v>
          </cell>
          <cell r="E787">
            <v>41583</v>
          </cell>
          <cell r="F787">
            <v>7681</v>
          </cell>
        </row>
        <row r="788">
          <cell r="A788">
            <v>221602</v>
          </cell>
          <cell r="B788" t="str">
            <v xml:space="preserve"> BT ½Ÿ 1x2 BÎ mŸy                  M200   </v>
          </cell>
          <cell r="C788" t="str">
            <v>m3</v>
          </cell>
          <cell r="D788">
            <v>356101</v>
          </cell>
          <cell r="E788">
            <v>41583</v>
          </cell>
          <cell r="F788">
            <v>7681</v>
          </cell>
        </row>
        <row r="789">
          <cell r="A789">
            <v>221603</v>
          </cell>
          <cell r="B789" t="str">
            <v xml:space="preserve"> BT ½Ÿ 1x2 BÎ mŸy                  M250   </v>
          </cell>
          <cell r="C789" t="str">
            <v>m3</v>
          </cell>
          <cell r="D789">
            <v>388997</v>
          </cell>
          <cell r="E789">
            <v>41583</v>
          </cell>
          <cell r="F789">
            <v>7681</v>
          </cell>
        </row>
        <row r="790">
          <cell r="A790">
            <v>221611</v>
          </cell>
          <cell r="B790" t="str">
            <v xml:space="preserve"> BT ½Ÿ 2x4 BÎ mŸy                  M150   </v>
          </cell>
          <cell r="C790" t="str">
            <v>m3</v>
          </cell>
          <cell r="D790">
            <v>300828</v>
          </cell>
          <cell r="E790">
            <v>41583</v>
          </cell>
          <cell r="F790">
            <v>7681</v>
          </cell>
        </row>
        <row r="791">
          <cell r="A791">
            <v>221612</v>
          </cell>
          <cell r="B791" t="str">
            <v xml:space="preserve"> BT ½Ÿ 2x4 BÎ mŸy                  M200   </v>
          </cell>
          <cell r="C791" t="str">
            <v>m3</v>
          </cell>
          <cell r="D791">
            <v>340905</v>
          </cell>
          <cell r="E791">
            <v>41583</v>
          </cell>
          <cell r="F791">
            <v>7681</v>
          </cell>
        </row>
        <row r="792">
          <cell r="A792">
            <v>221613</v>
          </cell>
          <cell r="B792" t="str">
            <v xml:space="preserve"> BT ½Ÿ 2x4 BÎ mŸy                  M250   </v>
          </cell>
          <cell r="C792" t="str">
            <v>m3</v>
          </cell>
          <cell r="D792">
            <v>383136</v>
          </cell>
          <cell r="E792">
            <v>41583</v>
          </cell>
          <cell r="F792">
            <v>7681</v>
          </cell>
        </row>
        <row r="793">
          <cell r="A793">
            <v>221631</v>
          </cell>
          <cell r="B793" t="str">
            <v xml:space="preserve"> BT ½Ÿ 4x6 BÎ mŸy                  M150   </v>
          </cell>
          <cell r="C793" t="str">
            <v>m3</v>
          </cell>
          <cell r="D793">
            <v>293390</v>
          </cell>
          <cell r="E793">
            <v>41583</v>
          </cell>
          <cell r="F793">
            <v>7681</v>
          </cell>
        </row>
        <row r="794">
          <cell r="A794">
            <v>221632</v>
          </cell>
          <cell r="B794" t="str">
            <v xml:space="preserve"> BT ½Ÿ 4x6 BÎ mŸy                  M200   </v>
          </cell>
          <cell r="C794" t="str">
            <v>m3</v>
          </cell>
          <cell r="D794">
            <v>332310</v>
          </cell>
          <cell r="E794">
            <v>41583</v>
          </cell>
          <cell r="F794">
            <v>7681</v>
          </cell>
        </row>
        <row r="795">
          <cell r="A795">
            <v>221633</v>
          </cell>
          <cell r="B795" t="str">
            <v xml:space="preserve"> BT ½Ÿ 4x6 BÎ mŸy                  M250   </v>
          </cell>
          <cell r="C795" t="str">
            <v>m3</v>
          </cell>
          <cell r="D795">
            <v>376410</v>
          </cell>
          <cell r="E795">
            <v>41583</v>
          </cell>
          <cell r="F795">
            <v>7681</v>
          </cell>
        </row>
        <row r="796">
          <cell r="A796">
            <v>222111</v>
          </cell>
          <cell r="B796" t="str">
            <v xml:space="preserve"> BT ½Ÿ 1x2 tõéng th²ng B&lt;=45cm H&lt;=4m,M150 </v>
          </cell>
          <cell r="C796" t="str">
            <v>m3</v>
          </cell>
          <cell r="D796">
            <v>418073</v>
          </cell>
          <cell r="E796">
            <v>82691</v>
          </cell>
          <cell r="F796">
            <v>10038</v>
          </cell>
        </row>
        <row r="797">
          <cell r="A797">
            <v>222112</v>
          </cell>
          <cell r="B797" t="str">
            <v xml:space="preserve"> BT ½Ÿ 1x2 tõéng th²ng B&lt;=45cm H&lt;=4m,M200 </v>
          </cell>
          <cell r="C797" t="str">
            <v>m3</v>
          </cell>
          <cell r="D797">
            <v>462786</v>
          </cell>
          <cell r="E797">
            <v>82691</v>
          </cell>
          <cell r="F797">
            <v>10038</v>
          </cell>
        </row>
        <row r="798">
          <cell r="A798">
            <v>222113</v>
          </cell>
          <cell r="B798" t="str">
            <v xml:space="preserve"> BT ½Ÿ 1x2 tõéng th²ng B&lt;=45cm H&lt;=4m,M250 </v>
          </cell>
          <cell r="C798" t="str">
            <v>m3</v>
          </cell>
          <cell r="D798">
            <v>495681</v>
          </cell>
          <cell r="E798">
            <v>82691</v>
          </cell>
          <cell r="F798">
            <v>10038</v>
          </cell>
        </row>
        <row r="799">
          <cell r="A799">
            <v>222121</v>
          </cell>
          <cell r="B799" t="str">
            <v xml:space="preserve"> BT ½Ÿ 1x2 tõéng th²ng B&lt;=45cm H&gt; 4m,M150 </v>
          </cell>
          <cell r="C799" t="str">
            <v>m3</v>
          </cell>
          <cell r="D799">
            <v>418073</v>
          </cell>
          <cell r="E799">
            <v>105931</v>
          </cell>
          <cell r="F799">
            <v>10038</v>
          </cell>
        </row>
        <row r="800">
          <cell r="A800">
            <v>222122</v>
          </cell>
          <cell r="B800" t="str">
            <v xml:space="preserve"> BT ½Ÿ 1x2 tõéng th²ng B&lt;=45cm H&gt; 4m,M200 </v>
          </cell>
          <cell r="C800" t="str">
            <v>m3</v>
          </cell>
          <cell r="D800">
            <v>462786</v>
          </cell>
          <cell r="E800">
            <v>105931</v>
          </cell>
          <cell r="F800">
            <v>10038</v>
          </cell>
        </row>
        <row r="801">
          <cell r="A801">
            <v>222123</v>
          </cell>
          <cell r="B801" t="str">
            <v xml:space="preserve"> BT ½Ÿ 1x2 tõéng th²ng B&lt;=45cm H&gt; 4m,M250 </v>
          </cell>
          <cell r="C801" t="str">
            <v>m3</v>
          </cell>
          <cell r="D801">
            <v>495681</v>
          </cell>
          <cell r="E801">
            <v>105931</v>
          </cell>
          <cell r="F801">
            <v>10038</v>
          </cell>
        </row>
        <row r="802">
          <cell r="A802">
            <v>222131</v>
          </cell>
          <cell r="B802" t="str">
            <v xml:space="preserve"> BT ½Ÿ 1x2 tõéng th²ng B&gt; 45cm H&lt;=4m,M150 </v>
          </cell>
          <cell r="C802" t="str">
            <v>m3</v>
          </cell>
          <cell r="D802">
            <v>395880</v>
          </cell>
          <cell r="E802">
            <v>53290</v>
          </cell>
          <cell r="F802">
            <v>10038</v>
          </cell>
        </row>
        <row r="803">
          <cell r="A803">
            <v>222132</v>
          </cell>
          <cell r="B803" t="str">
            <v xml:space="preserve"> BT ½Ÿ 1x2 tõéng th²ng B&gt; 45cm H&lt;=4m,M200 </v>
          </cell>
          <cell r="C803" t="str">
            <v>m3</v>
          </cell>
          <cell r="D803">
            <v>440592</v>
          </cell>
          <cell r="E803">
            <v>53290</v>
          </cell>
          <cell r="F803">
            <v>10038</v>
          </cell>
        </row>
        <row r="804">
          <cell r="A804">
            <v>222133</v>
          </cell>
          <cell r="B804" t="str">
            <v xml:space="preserve"> BT ½Ÿ 1x2 tõéng th²ng B&gt; 45cm H&lt;=4m,M250 </v>
          </cell>
          <cell r="C804" t="str">
            <v>m3</v>
          </cell>
          <cell r="D804">
            <v>473488</v>
          </cell>
          <cell r="E804">
            <v>53290</v>
          </cell>
          <cell r="F804">
            <v>10038</v>
          </cell>
        </row>
        <row r="805">
          <cell r="A805">
            <v>222141</v>
          </cell>
          <cell r="B805" t="str">
            <v xml:space="preserve"> BT ½Ÿ 1x2 tõéng th²ng B&gt; 45cm H&gt; 4m,M150 </v>
          </cell>
          <cell r="C805" t="str">
            <v>m3</v>
          </cell>
          <cell r="D805">
            <v>395880</v>
          </cell>
          <cell r="E805">
            <v>70152</v>
          </cell>
          <cell r="F805">
            <v>10038</v>
          </cell>
        </row>
        <row r="806">
          <cell r="A806">
            <v>222142</v>
          </cell>
          <cell r="B806" t="str">
            <v xml:space="preserve"> BT ½Ÿ 1x2 tõéng th²ng B&gt; 45cm H&gt; 4m,M200 </v>
          </cell>
          <cell r="C806" t="str">
            <v>m3</v>
          </cell>
          <cell r="D806">
            <v>440592</v>
          </cell>
          <cell r="E806">
            <v>70152</v>
          </cell>
          <cell r="F806">
            <v>10038</v>
          </cell>
        </row>
        <row r="807">
          <cell r="A807">
            <v>222143</v>
          </cell>
          <cell r="B807" t="str">
            <v xml:space="preserve"> BT ½Ÿ 1x2 tõéng th²ng B&gt; 45cm H&gt; 4m,M250 </v>
          </cell>
          <cell r="C807" t="str">
            <v>m3</v>
          </cell>
          <cell r="D807">
            <v>473488</v>
          </cell>
          <cell r="E807">
            <v>70152</v>
          </cell>
          <cell r="F807">
            <v>10038</v>
          </cell>
        </row>
        <row r="808">
          <cell r="A808">
            <v>222211</v>
          </cell>
          <cell r="B808" t="str">
            <v xml:space="preserve"> BT ½Ÿ 2x4 tõéng cong  B&lt;=45cm H&lt;=4m,M150 </v>
          </cell>
          <cell r="C808" t="str">
            <v>m3</v>
          </cell>
          <cell r="D808">
            <v>416898</v>
          </cell>
          <cell r="E808">
            <v>104309</v>
          </cell>
          <cell r="F808">
            <v>10038</v>
          </cell>
        </row>
        <row r="809">
          <cell r="A809">
            <v>222212</v>
          </cell>
          <cell r="B809" t="str">
            <v xml:space="preserve"> BT ½Ÿ 2x4 tõéng cong  B&lt;=45cm H&lt;=4m,M200 </v>
          </cell>
          <cell r="C809" t="str">
            <v>m3</v>
          </cell>
          <cell r="D809">
            <v>456975</v>
          </cell>
          <cell r="E809">
            <v>104309</v>
          </cell>
          <cell r="F809">
            <v>10038</v>
          </cell>
        </row>
        <row r="810">
          <cell r="A810">
            <v>222213</v>
          </cell>
          <cell r="B810" t="str">
            <v xml:space="preserve"> BT ½Ÿ 2x4 tõéng cong  B&lt;=45cm H&lt;=4m,M250 </v>
          </cell>
          <cell r="C810" t="str">
            <v>m3</v>
          </cell>
          <cell r="D810">
            <v>499207</v>
          </cell>
          <cell r="E810">
            <v>104309</v>
          </cell>
          <cell r="F810">
            <v>10038</v>
          </cell>
        </row>
        <row r="811">
          <cell r="A811">
            <v>222221</v>
          </cell>
          <cell r="B811" t="str">
            <v xml:space="preserve"> BT ½Ÿ 2x4 tõéng cong  B&lt;=45cm H&gt; 4m,M150 </v>
          </cell>
          <cell r="C811" t="str">
            <v>m3</v>
          </cell>
          <cell r="D811">
            <v>416898</v>
          </cell>
          <cell r="E811">
            <v>136196</v>
          </cell>
          <cell r="F811">
            <v>10038</v>
          </cell>
        </row>
        <row r="812">
          <cell r="A812">
            <v>222222</v>
          </cell>
          <cell r="B812" t="str">
            <v xml:space="preserve"> BT ½Ÿ 2x4 tõéng cong  B&lt;=45cm H&gt; 4m,M200 </v>
          </cell>
          <cell r="C812" t="str">
            <v>m3</v>
          </cell>
          <cell r="D812">
            <v>456975</v>
          </cell>
          <cell r="E812">
            <v>136196</v>
          </cell>
          <cell r="F812">
            <v>10038</v>
          </cell>
        </row>
        <row r="813">
          <cell r="A813">
            <v>222223</v>
          </cell>
          <cell r="B813" t="str">
            <v xml:space="preserve"> BT ½Ÿ 2x4 tõéng cong  B&lt;=45cm H&gt; 4m,M250 </v>
          </cell>
          <cell r="C813" t="str">
            <v>m3</v>
          </cell>
          <cell r="D813">
            <v>499207</v>
          </cell>
          <cell r="E813">
            <v>136196</v>
          </cell>
          <cell r="F813">
            <v>10038</v>
          </cell>
        </row>
        <row r="814">
          <cell r="A814">
            <v>222231</v>
          </cell>
          <cell r="B814" t="str">
            <v xml:space="preserve"> BT ½Ÿ 2x4 tõéng cong  B &gt;45cm H&lt;=4m,M150 </v>
          </cell>
          <cell r="C814" t="str">
            <v>m3</v>
          </cell>
          <cell r="D814">
            <v>389373</v>
          </cell>
          <cell r="E814">
            <v>61721</v>
          </cell>
          <cell r="F814">
            <v>10038</v>
          </cell>
        </row>
        <row r="815">
          <cell r="A815">
            <v>222232</v>
          </cell>
          <cell r="B815" t="str">
            <v xml:space="preserve"> BT ½Ÿ 2x4 tõéng cong  B &gt;45cm H&lt;=4m,M200 </v>
          </cell>
          <cell r="C815" t="str">
            <v>m3</v>
          </cell>
          <cell r="D815">
            <v>429451</v>
          </cell>
          <cell r="E815">
            <v>61721</v>
          </cell>
          <cell r="F815">
            <v>10038</v>
          </cell>
        </row>
        <row r="816">
          <cell r="A816">
            <v>222233</v>
          </cell>
          <cell r="B816" t="str">
            <v xml:space="preserve"> BT ½Ÿ 2x4 tõéng cong  B &gt;45cm H&lt;=4m,M250 </v>
          </cell>
          <cell r="C816" t="str">
            <v>m3</v>
          </cell>
          <cell r="D816">
            <v>471682</v>
          </cell>
          <cell r="E816">
            <v>61721</v>
          </cell>
          <cell r="F816">
            <v>10038</v>
          </cell>
        </row>
        <row r="817">
          <cell r="A817">
            <v>222241</v>
          </cell>
          <cell r="B817" t="str">
            <v xml:space="preserve"> BT ½Ÿ 2x4 tõéng cong  B &gt;45cm H &gt;4m,M150 </v>
          </cell>
          <cell r="C817" t="str">
            <v>m3</v>
          </cell>
          <cell r="D817">
            <v>389373</v>
          </cell>
          <cell r="E817">
            <v>74259</v>
          </cell>
          <cell r="F817">
            <v>10038</v>
          </cell>
        </row>
        <row r="818">
          <cell r="A818">
            <v>222242</v>
          </cell>
          <cell r="B818" t="str">
            <v xml:space="preserve"> BT ½Ÿ 2x4 tõéng cong  B &gt;45cm H &gt;4m,M200 </v>
          </cell>
          <cell r="C818" t="str">
            <v>m3</v>
          </cell>
          <cell r="D818">
            <v>429451</v>
          </cell>
          <cell r="E818">
            <v>74259</v>
          </cell>
          <cell r="F818">
            <v>10038</v>
          </cell>
        </row>
        <row r="819">
          <cell r="A819">
            <v>222243</v>
          </cell>
          <cell r="B819" t="str">
            <v xml:space="preserve"> BT ½Ÿ 2x4 tõéng cong  B &gt;45cm H &gt;4m,M250 </v>
          </cell>
          <cell r="C819" t="str">
            <v>m3</v>
          </cell>
          <cell r="D819">
            <v>471682</v>
          </cell>
          <cell r="E819">
            <v>74259</v>
          </cell>
          <cell r="F819">
            <v>10038</v>
          </cell>
        </row>
        <row r="820">
          <cell r="A820">
            <v>222311</v>
          </cell>
          <cell r="B820" t="str">
            <v xml:space="preserve"> BT ½Ÿ 2x4 tõéng tròpinB&lt;=45cm H&lt;=4m,M150 </v>
          </cell>
          <cell r="C820" t="str">
            <v>m3</v>
          </cell>
          <cell r="D820">
            <v>416735</v>
          </cell>
          <cell r="E820">
            <v>78691</v>
          </cell>
          <cell r="F820">
            <v>10038</v>
          </cell>
        </row>
        <row r="821">
          <cell r="A821">
            <v>222312</v>
          </cell>
          <cell r="B821" t="str">
            <v xml:space="preserve"> BT ½Ÿ 2x4 tõéng tròpin  B&lt;=45cm H&lt;=4m,M200</v>
          </cell>
          <cell r="C821" t="str">
            <v>m3</v>
          </cell>
          <cell r="D821">
            <v>456813</v>
          </cell>
          <cell r="E821">
            <v>78691</v>
          </cell>
          <cell r="F821">
            <v>10038</v>
          </cell>
        </row>
        <row r="822">
          <cell r="A822">
            <v>222313</v>
          </cell>
          <cell r="B822" t="str">
            <v xml:space="preserve"> BT ½Ÿ 2x4 tõéng tròpin  B&lt;=45cm H&lt;=4m,M250</v>
          </cell>
          <cell r="C822" t="str">
            <v>m3</v>
          </cell>
          <cell r="D822">
            <v>499044</v>
          </cell>
          <cell r="E822">
            <v>78691</v>
          </cell>
          <cell r="F822">
            <v>10038</v>
          </cell>
        </row>
        <row r="823">
          <cell r="A823">
            <v>222321</v>
          </cell>
          <cell r="B823" t="str">
            <v xml:space="preserve"> BT ½Ÿ 2x4 tõéng tròpin  B&lt;=45cm H&gt; 4m,M150</v>
          </cell>
          <cell r="C823" t="str">
            <v>m3</v>
          </cell>
          <cell r="D823">
            <v>416735</v>
          </cell>
          <cell r="E823">
            <v>90257</v>
          </cell>
          <cell r="F823">
            <v>10038</v>
          </cell>
        </row>
        <row r="824">
          <cell r="A824">
            <v>222322</v>
          </cell>
          <cell r="B824" t="str">
            <v xml:space="preserve"> BT ½Ÿ 2x4 tõéng tròpin  B&lt;=45cm H&gt; 4m,M200</v>
          </cell>
          <cell r="C824" t="str">
            <v>m3</v>
          </cell>
          <cell r="D824">
            <v>456813</v>
          </cell>
          <cell r="E824">
            <v>90257</v>
          </cell>
          <cell r="F824">
            <v>10038</v>
          </cell>
        </row>
        <row r="825">
          <cell r="A825">
            <v>222323</v>
          </cell>
          <cell r="B825" t="str">
            <v xml:space="preserve"> BT ½Ÿ 2x4 tõéng tròpin  B&lt;=45cm H&gt; 4m,M250</v>
          </cell>
          <cell r="C825" t="str">
            <v>m3</v>
          </cell>
          <cell r="D825">
            <v>499044</v>
          </cell>
          <cell r="E825">
            <v>90257</v>
          </cell>
          <cell r="F825">
            <v>10038</v>
          </cell>
        </row>
        <row r="826">
          <cell r="A826">
            <v>222331</v>
          </cell>
          <cell r="B826" t="str">
            <v xml:space="preserve"> BT ½Ÿ 2x4 tõéng tròpin  B &gt;45cm H&lt;=4m,M150</v>
          </cell>
          <cell r="C826" t="str">
            <v>m3</v>
          </cell>
          <cell r="D826">
            <v>389835</v>
          </cell>
          <cell r="E826">
            <v>57721</v>
          </cell>
          <cell r="F826">
            <v>10038</v>
          </cell>
        </row>
        <row r="827">
          <cell r="A827">
            <v>222332</v>
          </cell>
          <cell r="B827" t="str">
            <v xml:space="preserve"> BT ½Ÿ 2x4 tõéng tròpin  B &gt;45cm H&lt;=4m,M200</v>
          </cell>
          <cell r="C827" t="str">
            <v>m3</v>
          </cell>
          <cell r="D827">
            <v>429913</v>
          </cell>
          <cell r="E827">
            <v>57721</v>
          </cell>
          <cell r="F827">
            <v>10038</v>
          </cell>
        </row>
        <row r="828">
          <cell r="A828">
            <v>222333</v>
          </cell>
          <cell r="B828" t="str">
            <v xml:space="preserve"> BT ½Ÿ 2x4 tõéng tròpin  B &gt;45cm H&lt;=4m,M250</v>
          </cell>
          <cell r="C828" t="str">
            <v>m3</v>
          </cell>
          <cell r="D828">
            <v>462144</v>
          </cell>
          <cell r="E828">
            <v>57721</v>
          </cell>
          <cell r="F828">
            <v>10038</v>
          </cell>
        </row>
        <row r="829">
          <cell r="A829">
            <v>222341</v>
          </cell>
          <cell r="B829" t="str">
            <v xml:space="preserve"> BT ½Ÿ 2x4 tõéng tròpin  B &gt;45cm H &gt;4m,M150</v>
          </cell>
          <cell r="C829" t="str">
            <v>m3</v>
          </cell>
          <cell r="D829">
            <v>379835</v>
          </cell>
          <cell r="E829">
            <v>65936</v>
          </cell>
          <cell r="F829">
            <v>10038</v>
          </cell>
        </row>
        <row r="830">
          <cell r="A830">
            <v>222342</v>
          </cell>
          <cell r="B830" t="str">
            <v xml:space="preserve"> BT ½Ÿ 2x4 tõéng tròpin  B &gt;45cm H &gt;4m,M200</v>
          </cell>
          <cell r="C830" t="str">
            <v>m3</v>
          </cell>
          <cell r="D830">
            <v>419913</v>
          </cell>
          <cell r="E830">
            <v>65936</v>
          </cell>
          <cell r="F830">
            <v>10038</v>
          </cell>
        </row>
        <row r="831">
          <cell r="A831">
            <v>222343</v>
          </cell>
          <cell r="B831" t="str">
            <v xml:space="preserve"> BT ½Ÿ 2x4 tõéng tròpin  B &gt;45cm H &gt;4m,M250</v>
          </cell>
          <cell r="C831" t="str">
            <v>m3</v>
          </cell>
          <cell r="D831">
            <v>462144</v>
          </cell>
          <cell r="E831">
            <v>65936</v>
          </cell>
          <cell r="F831">
            <v>10038</v>
          </cell>
        </row>
        <row r="832">
          <cell r="A832">
            <v>222411</v>
          </cell>
          <cell r="B832" t="str">
            <v xml:space="preserve"> BT ½Ÿ 1x2 Cæt(Vuáng,chù nhºt)       M150 </v>
          </cell>
          <cell r="C832" t="str">
            <v>m3</v>
          </cell>
          <cell r="D832">
            <v>411748</v>
          </cell>
          <cell r="E832">
            <v>87014</v>
          </cell>
          <cell r="F832">
            <v>13982</v>
          </cell>
        </row>
        <row r="833">
          <cell r="A833">
            <v>222412</v>
          </cell>
          <cell r="B833" t="str">
            <v xml:space="preserve"> BT ½Ÿ 1x2 Cæt(Vuáng,chù nhºt)       M200 </v>
          </cell>
          <cell r="C833" t="str">
            <v>m3</v>
          </cell>
          <cell r="D833">
            <v>456460</v>
          </cell>
          <cell r="E833">
            <v>87014</v>
          </cell>
          <cell r="F833">
            <v>13982</v>
          </cell>
        </row>
        <row r="834">
          <cell r="A834">
            <v>222413</v>
          </cell>
          <cell r="B834" t="str">
            <v xml:space="preserve"> BT ½Ÿ 1x2 Cæt(Vuáng,chù nhºt)       M250 </v>
          </cell>
          <cell r="C834" t="str">
            <v>m3</v>
          </cell>
          <cell r="D834">
            <v>489335</v>
          </cell>
          <cell r="E834">
            <v>87014</v>
          </cell>
          <cell r="F834">
            <v>13982</v>
          </cell>
        </row>
        <row r="835">
          <cell r="A835">
            <v>222421</v>
          </cell>
          <cell r="B835" t="str">
            <v xml:space="preserve"> BT ½Ÿ 1x2 Cæt trÝn                  M150 </v>
          </cell>
          <cell r="C835" t="str">
            <v>m3</v>
          </cell>
          <cell r="D835">
            <v>411748</v>
          </cell>
          <cell r="E835">
            <v>127657</v>
          </cell>
          <cell r="F835">
            <v>13982</v>
          </cell>
        </row>
        <row r="836">
          <cell r="A836">
            <v>222422</v>
          </cell>
          <cell r="B836" t="str">
            <v xml:space="preserve"> BT ½Ÿ 1x2 Cæt trÝn                  M200 </v>
          </cell>
          <cell r="C836" t="str">
            <v>m3</v>
          </cell>
          <cell r="D836">
            <v>456460</v>
          </cell>
          <cell r="E836">
            <v>127657</v>
          </cell>
          <cell r="F836">
            <v>13982</v>
          </cell>
        </row>
        <row r="837">
          <cell r="A837">
            <v>222423</v>
          </cell>
          <cell r="B837" t="str">
            <v xml:space="preserve"> BT ½Ÿ 1x2 Cæt trÝn                  M250 </v>
          </cell>
          <cell r="C837" t="str">
            <v>m3</v>
          </cell>
          <cell r="D837">
            <v>489355</v>
          </cell>
          <cell r="E837">
            <v>127657</v>
          </cell>
          <cell r="F837">
            <v>13982</v>
          </cell>
        </row>
        <row r="838">
          <cell r="A838">
            <v>223111</v>
          </cell>
          <cell r="B838" t="str">
            <v xml:space="preserve"> BT ½Ÿ 2x4 thµn mâ c·u               M150 </v>
          </cell>
          <cell r="C838" t="str">
            <v>m3</v>
          </cell>
          <cell r="D838">
            <v>298214</v>
          </cell>
          <cell r="E838">
            <v>36614</v>
          </cell>
          <cell r="F838">
            <v>7681</v>
          </cell>
        </row>
        <row r="839">
          <cell r="A839">
            <v>223112</v>
          </cell>
          <cell r="B839" t="str">
            <v xml:space="preserve"> BT ½Ÿ 2x4 thµn mâ c·u               M200 </v>
          </cell>
          <cell r="C839" t="str">
            <v>m3</v>
          </cell>
          <cell r="D839">
            <v>338291</v>
          </cell>
          <cell r="E839">
            <v>36614</v>
          </cell>
          <cell r="F839">
            <v>7681</v>
          </cell>
        </row>
        <row r="840">
          <cell r="A840">
            <v>223113</v>
          </cell>
          <cell r="B840" t="str">
            <v xml:space="preserve"> BT ½Ÿ 2x4 thµn mâ c·u               M250 </v>
          </cell>
          <cell r="C840" t="str">
            <v>m3</v>
          </cell>
          <cell r="D840">
            <v>380523</v>
          </cell>
          <cell r="E840">
            <v>36614</v>
          </cell>
          <cell r="F840">
            <v>7681</v>
          </cell>
        </row>
        <row r="841">
          <cell r="A841">
            <v>223121</v>
          </cell>
          <cell r="B841" t="str">
            <v xml:space="preserve"> BT ½Ÿ 2x4 ½×nh mâ c·u               M150 </v>
          </cell>
          <cell r="C841" t="str">
            <v>m3</v>
          </cell>
          <cell r="D841">
            <v>318650</v>
          </cell>
          <cell r="E841">
            <v>43212</v>
          </cell>
          <cell r="F841">
            <v>7681</v>
          </cell>
        </row>
        <row r="842">
          <cell r="A842">
            <v>223122</v>
          </cell>
          <cell r="B842" t="str">
            <v xml:space="preserve"> BT ½Ÿ 2x4 ½×nh mâ c·u               M200 </v>
          </cell>
          <cell r="C842" t="str">
            <v>m3</v>
          </cell>
          <cell r="D842">
            <v>358727</v>
          </cell>
          <cell r="E842">
            <v>43212</v>
          </cell>
          <cell r="F842">
            <v>7681</v>
          </cell>
        </row>
        <row r="843">
          <cell r="A843">
            <v>223123</v>
          </cell>
          <cell r="B843" t="str">
            <v xml:space="preserve"> BT ½Ÿ 2x4 ½×nh mâ c·u               M200 </v>
          </cell>
          <cell r="C843" t="str">
            <v>m3</v>
          </cell>
          <cell r="D843">
            <v>400958</v>
          </cell>
          <cell r="E843">
            <v>43212</v>
          </cell>
          <cell r="F843">
            <v>7681</v>
          </cell>
        </row>
        <row r="844">
          <cell r="A844">
            <v>223131</v>
          </cell>
          <cell r="B844" t="str">
            <v xml:space="preserve"> BT ½Ÿ 2x4 mñ mâ c·u               M150 </v>
          </cell>
          <cell r="C844" t="str">
            <v>m3</v>
          </cell>
          <cell r="D844">
            <v>305830</v>
          </cell>
          <cell r="E844">
            <v>80046</v>
          </cell>
          <cell r="F844">
            <v>7681</v>
          </cell>
        </row>
        <row r="845">
          <cell r="A845">
            <v>223122</v>
          </cell>
          <cell r="B845" t="str">
            <v xml:space="preserve"> BT ½Ÿ 2x4 mñ mâ c·u               M200 </v>
          </cell>
          <cell r="C845" t="str">
            <v>m3</v>
          </cell>
          <cell r="D845">
            <v>345908</v>
          </cell>
          <cell r="E845">
            <v>80046</v>
          </cell>
          <cell r="F845">
            <v>7681</v>
          </cell>
        </row>
        <row r="846">
          <cell r="A846">
            <v>223123</v>
          </cell>
          <cell r="B846" t="str">
            <v xml:space="preserve"> BT ½Ÿ 2x4 mñ mâ c·u               M200 </v>
          </cell>
          <cell r="C846" t="str">
            <v>m3</v>
          </cell>
          <cell r="D846">
            <v>388139</v>
          </cell>
          <cell r="E846">
            <v>80046</v>
          </cell>
          <cell r="F846">
            <v>7681</v>
          </cell>
        </row>
        <row r="847">
          <cell r="A847">
            <v>223211</v>
          </cell>
          <cell r="B847" t="str">
            <v xml:space="preserve"> BT ½Ÿ 2x4 thµn tròc·u               M150 </v>
          </cell>
          <cell r="C847" t="str">
            <v>m3</v>
          </cell>
          <cell r="D847">
            <v>299711</v>
          </cell>
          <cell r="E847">
            <v>64762</v>
          </cell>
          <cell r="F847">
            <v>7681</v>
          </cell>
        </row>
        <row r="848">
          <cell r="A848">
            <v>223212</v>
          </cell>
          <cell r="B848" t="str">
            <v xml:space="preserve"> BT ½Ÿ 2x4 thµn tròc·u               M200 </v>
          </cell>
          <cell r="C848" t="str">
            <v>m3</v>
          </cell>
          <cell r="D848">
            <v>339789</v>
          </cell>
          <cell r="E848">
            <v>64762</v>
          </cell>
          <cell r="F848">
            <v>7681</v>
          </cell>
        </row>
        <row r="849">
          <cell r="A849">
            <v>223213</v>
          </cell>
          <cell r="B849" t="str">
            <v xml:space="preserve"> BT ½Ÿ 2x4 thµn tròc·u               M250 </v>
          </cell>
          <cell r="C849" t="str">
            <v>m3</v>
          </cell>
          <cell r="D849">
            <v>382020</v>
          </cell>
          <cell r="E849">
            <v>64762</v>
          </cell>
          <cell r="F849">
            <v>7681</v>
          </cell>
        </row>
        <row r="850">
          <cell r="A850">
            <v>223221</v>
          </cell>
          <cell r="B850" t="str">
            <v xml:space="preserve"> BT ½Ÿ 2x4 mñ tròc·u               M150 </v>
          </cell>
          <cell r="C850" t="str">
            <v>m3</v>
          </cell>
          <cell r="D850">
            <v>304257</v>
          </cell>
          <cell r="E850">
            <v>100277</v>
          </cell>
          <cell r="F850">
            <v>7681</v>
          </cell>
        </row>
        <row r="851">
          <cell r="A851">
            <v>223222</v>
          </cell>
          <cell r="B851" t="str">
            <v xml:space="preserve"> BT ½Ÿ 2x4 mñ tròc·u               M200 </v>
          </cell>
          <cell r="C851" t="str">
            <v>m3</v>
          </cell>
          <cell r="D851">
            <v>344334</v>
          </cell>
          <cell r="E851">
            <v>100277</v>
          </cell>
          <cell r="F851">
            <v>7681</v>
          </cell>
        </row>
        <row r="852">
          <cell r="A852">
            <v>223223</v>
          </cell>
          <cell r="B852" t="str">
            <v xml:space="preserve"> BT ½Ÿ 2x4 mñ tròc·u               M250 </v>
          </cell>
          <cell r="C852" t="str">
            <v>m3</v>
          </cell>
          <cell r="D852">
            <v>386565</v>
          </cell>
          <cell r="E852">
            <v>100277</v>
          </cell>
          <cell r="F852">
            <v>7681</v>
          </cell>
        </row>
        <row r="853">
          <cell r="A853">
            <v>224111</v>
          </cell>
          <cell r="B853" t="str">
            <v xml:space="preserve"> BT ½Ÿ 1x2 D·m,gi±ng nh¡             M150 </v>
          </cell>
          <cell r="C853" t="str">
            <v>m3</v>
          </cell>
          <cell r="D853">
            <v>395538</v>
          </cell>
          <cell r="E853">
            <v>68281</v>
          </cell>
          <cell r="F853">
            <v>13982</v>
          </cell>
        </row>
        <row r="854">
          <cell r="A854">
            <v>224112</v>
          </cell>
          <cell r="B854" t="str">
            <v xml:space="preserve"> BT ½Ÿ 1x2 D·m,gi±ng nh¡             M200 </v>
          </cell>
          <cell r="C854" t="str">
            <v>m3</v>
          </cell>
          <cell r="D854">
            <v>440251</v>
          </cell>
          <cell r="E854">
            <v>68281</v>
          </cell>
          <cell r="F854">
            <v>13982</v>
          </cell>
        </row>
        <row r="855">
          <cell r="A855">
            <v>224113</v>
          </cell>
          <cell r="B855" t="str">
            <v xml:space="preserve"> BT ½Ÿ 1x2 D·m,gi±ng nh¡             M250 </v>
          </cell>
          <cell r="C855" t="str">
            <v>m3</v>
          </cell>
          <cell r="D855">
            <v>473146</v>
          </cell>
          <cell r="E855">
            <v>68281</v>
          </cell>
          <cell r="F855">
            <v>13982</v>
          </cell>
        </row>
        <row r="856">
          <cell r="A856">
            <v>224211</v>
          </cell>
          <cell r="B856" t="str">
            <v xml:space="preserve"> BT ½Ÿ 1x2 D·m,gi±ng c·u             M200 </v>
          </cell>
          <cell r="C856" t="str">
            <v>m3</v>
          </cell>
          <cell r="D856">
            <v>515305</v>
          </cell>
          <cell r="E856">
            <v>48929</v>
          </cell>
          <cell r="F856">
            <v>14700</v>
          </cell>
        </row>
        <row r="857">
          <cell r="A857">
            <v>224212</v>
          </cell>
          <cell r="B857" t="str">
            <v xml:space="preserve"> BT ½Ÿ 1x2 D·m,gi±ng c·u             M250 </v>
          </cell>
          <cell r="C857" t="str">
            <v>m3</v>
          </cell>
          <cell r="D857">
            <v>548200</v>
          </cell>
          <cell r="E857">
            <v>48929</v>
          </cell>
          <cell r="F857">
            <v>14700</v>
          </cell>
        </row>
        <row r="858">
          <cell r="A858">
            <v>224213</v>
          </cell>
          <cell r="B858" t="str">
            <v xml:space="preserve"> BT ½Ÿ 1x2 D·m,gi±ng c·u             M300 </v>
          </cell>
          <cell r="C858" t="str">
            <v>m3</v>
          </cell>
          <cell r="D858">
            <v>580698</v>
          </cell>
          <cell r="E858">
            <v>48929</v>
          </cell>
          <cell r="F858">
            <v>14700</v>
          </cell>
        </row>
        <row r="859">
          <cell r="A859">
            <v>225111</v>
          </cell>
          <cell r="B859" t="str">
            <v xml:space="preserve"> BT ½Ÿ 1x2 S¡n mŸi                   M150 </v>
          </cell>
          <cell r="C859" t="str">
            <v>m3</v>
          </cell>
          <cell r="D859">
            <v>382937</v>
          </cell>
          <cell r="E859">
            <v>48425</v>
          </cell>
          <cell r="F859">
            <v>11625</v>
          </cell>
        </row>
        <row r="860">
          <cell r="A860">
            <v>225112</v>
          </cell>
          <cell r="B860" t="str">
            <v xml:space="preserve"> BT ½Ÿ 1x2 S¡n mŸi                   M200 </v>
          </cell>
          <cell r="C860" t="str">
            <v>m3</v>
          </cell>
          <cell r="D860">
            <v>427649</v>
          </cell>
          <cell r="E860">
            <v>48425</v>
          </cell>
          <cell r="F860">
            <v>11625</v>
          </cell>
        </row>
        <row r="861">
          <cell r="A861">
            <v>225113</v>
          </cell>
          <cell r="B861" t="str">
            <v xml:space="preserve"> BT ½Ÿ 1x2 S¡n mŸi                   M250 </v>
          </cell>
          <cell r="C861" t="str">
            <v>m3</v>
          </cell>
          <cell r="D861">
            <v>460545</v>
          </cell>
          <cell r="E861">
            <v>48425</v>
          </cell>
          <cell r="F861">
            <v>11625</v>
          </cell>
        </row>
        <row r="862">
          <cell r="A862">
            <v>225211</v>
          </cell>
          <cell r="B862" t="str">
            <v xml:space="preserve"> BT ½Ÿ 1x2 LTá,MH°t,MNõèc,T¶m ½an    M150 </v>
          </cell>
          <cell r="C862" t="str">
            <v>m3</v>
          </cell>
          <cell r="D862">
            <v>382937</v>
          </cell>
          <cell r="E862">
            <v>77394</v>
          </cell>
          <cell r="F862">
            <v>11625</v>
          </cell>
        </row>
        <row r="863">
          <cell r="A863">
            <v>225212</v>
          </cell>
          <cell r="B863" t="str">
            <v xml:space="preserve"> BT ½Ÿ 1x2 LTá,MH°t,MNõèc,T¶m ½an    M200 </v>
          </cell>
          <cell r="C863" t="str">
            <v>m3</v>
          </cell>
          <cell r="D863">
            <v>427649</v>
          </cell>
          <cell r="E863">
            <v>77394</v>
          </cell>
          <cell r="F863">
            <v>11625</v>
          </cell>
        </row>
        <row r="864">
          <cell r="A864">
            <v>225213</v>
          </cell>
          <cell r="B864" t="str">
            <v xml:space="preserve"> BT ½Ÿ 1x2 LTá,MH°t,MNõèc,T¶m ½an    M250 </v>
          </cell>
          <cell r="C864" t="str">
            <v>m3</v>
          </cell>
          <cell r="D864">
            <v>460545</v>
          </cell>
          <cell r="E864">
            <v>77394</v>
          </cell>
          <cell r="F864">
            <v>11625</v>
          </cell>
        </row>
        <row r="865">
          <cell r="A865">
            <v>225311</v>
          </cell>
          <cell r="B865" t="str">
            <v xml:space="preserve"> BT ½Ÿ 1x2 C·u thang thõéng          M150 </v>
          </cell>
          <cell r="C865" t="str">
            <v>m3</v>
          </cell>
          <cell r="D865">
            <v>428919</v>
          </cell>
          <cell r="E865">
            <v>79988</v>
          </cell>
          <cell r="F865">
            <v>11625</v>
          </cell>
        </row>
        <row r="866">
          <cell r="A866">
            <v>225312</v>
          </cell>
          <cell r="B866" t="str">
            <v xml:space="preserve"> BT ½Ÿ 1x2 C·u thang thõéng          M200 </v>
          </cell>
          <cell r="C866" t="str">
            <v>m3</v>
          </cell>
          <cell r="D866">
            <v>473631</v>
          </cell>
          <cell r="E866">
            <v>79988</v>
          </cell>
          <cell r="F866">
            <v>11625</v>
          </cell>
        </row>
        <row r="867">
          <cell r="A867">
            <v>225313</v>
          </cell>
          <cell r="B867" t="str">
            <v xml:space="preserve"> BT ½Ÿ 1x2 C·u thang thõéng          M250 </v>
          </cell>
          <cell r="C867" t="str">
            <v>m3</v>
          </cell>
          <cell r="D867">
            <v>506526</v>
          </cell>
          <cell r="E867">
            <v>79988</v>
          </cell>
          <cell r="F867">
            <v>11625</v>
          </cell>
        </row>
        <row r="868">
          <cell r="A868">
            <v>225321</v>
          </cell>
          <cell r="B868" t="str">
            <v xml:space="preserve"> BT ½Ÿ 1x2 C·u thang xoŸy trán âc    M150 </v>
          </cell>
          <cell r="C868" t="str">
            <v>m3</v>
          </cell>
          <cell r="D868">
            <v>428919</v>
          </cell>
          <cell r="E868">
            <v>130467</v>
          </cell>
          <cell r="F868">
            <v>11625</v>
          </cell>
        </row>
        <row r="869">
          <cell r="A869">
            <v>225322</v>
          </cell>
          <cell r="B869" t="str">
            <v xml:space="preserve"> BT ½Ÿ 1x2 C·u thang xoŸy trán âc    M200 </v>
          </cell>
          <cell r="C869" t="str">
            <v>m3</v>
          </cell>
          <cell r="D869">
            <v>473631</v>
          </cell>
          <cell r="E869">
            <v>130467</v>
          </cell>
          <cell r="F869">
            <v>11625</v>
          </cell>
        </row>
        <row r="870">
          <cell r="A870">
            <v>225323</v>
          </cell>
          <cell r="B870" t="str">
            <v xml:space="preserve"> BT ½Ÿ 1x2 C·u thang xoŸy trán âc    M250 </v>
          </cell>
          <cell r="C870" t="str">
            <v>m3</v>
          </cell>
          <cell r="D870">
            <v>506526</v>
          </cell>
          <cell r="E870">
            <v>130467</v>
          </cell>
          <cell r="F870">
            <v>11625</v>
          </cell>
        </row>
        <row r="871">
          <cell r="A871">
            <v>226111</v>
          </cell>
          <cell r="B871" t="str">
            <v xml:space="preserve"> BT ½Ÿ 1x2 âng khÜi cao &lt;=50m    M200 </v>
          </cell>
          <cell r="C871" t="str">
            <v>m3</v>
          </cell>
          <cell r="D871">
            <v>576055</v>
          </cell>
          <cell r="E871">
            <v>301526</v>
          </cell>
          <cell r="F871">
            <v>14699</v>
          </cell>
        </row>
        <row r="872">
          <cell r="A872">
            <v>226112</v>
          </cell>
          <cell r="B872" t="str">
            <v xml:space="preserve"> BT ½Ÿ 1x2 âng khÜi cao &lt;=50m    M250 </v>
          </cell>
          <cell r="C872" t="str">
            <v>m3</v>
          </cell>
          <cell r="D872">
            <v>608950</v>
          </cell>
          <cell r="E872">
            <v>301526</v>
          </cell>
          <cell r="F872">
            <v>14699</v>
          </cell>
        </row>
        <row r="873">
          <cell r="A873">
            <v>226113</v>
          </cell>
          <cell r="B873" t="str">
            <v xml:space="preserve"> BT ½Ÿ 1x2 âng khÜi cao &lt;=50m    M300 </v>
          </cell>
          <cell r="C873" t="str">
            <v>m3</v>
          </cell>
          <cell r="D873">
            <v>641448</v>
          </cell>
          <cell r="E873">
            <v>301526</v>
          </cell>
          <cell r="F873">
            <v>14699</v>
          </cell>
        </row>
        <row r="874">
          <cell r="A874">
            <v>226121</v>
          </cell>
          <cell r="B874" t="str">
            <v xml:space="preserve"> BT ½Ÿ 1x2 âng khÜi cao &gt; 50m    M200 </v>
          </cell>
          <cell r="C874" t="str">
            <v>m3</v>
          </cell>
          <cell r="D874">
            <v>576055</v>
          </cell>
          <cell r="E874">
            <v>332671</v>
          </cell>
          <cell r="F874">
            <v>14699</v>
          </cell>
        </row>
        <row r="875">
          <cell r="A875">
            <v>226122</v>
          </cell>
          <cell r="B875" t="str">
            <v xml:space="preserve"> BT ½Ÿ 1x2 âng khÜi cao &gt; 50m    M250 </v>
          </cell>
          <cell r="C875" t="str">
            <v>m3</v>
          </cell>
          <cell r="D875">
            <v>608950</v>
          </cell>
          <cell r="E875">
            <v>332671</v>
          </cell>
          <cell r="F875">
            <v>14699</v>
          </cell>
        </row>
        <row r="876">
          <cell r="A876">
            <v>226123</v>
          </cell>
          <cell r="B876" t="str">
            <v xml:space="preserve"> BT ½Ÿ 1x2 âng khÜi cao &gt; 50m    M300 </v>
          </cell>
          <cell r="C876" t="str">
            <v>m3</v>
          </cell>
          <cell r="D876">
            <v>641448</v>
          </cell>
          <cell r="E876">
            <v>332671</v>
          </cell>
          <cell r="F876">
            <v>14699</v>
          </cell>
        </row>
        <row r="877">
          <cell r="A877">
            <v>226211</v>
          </cell>
          <cell r="B877" t="str">
            <v xml:space="preserve"> BT ½Ÿ 1x2 B·u ½¡i nõèc cao &lt;=15mM200 </v>
          </cell>
          <cell r="C877" t="str">
            <v>m3</v>
          </cell>
          <cell r="D877">
            <v>576055</v>
          </cell>
          <cell r="E877">
            <v>390202</v>
          </cell>
          <cell r="F877">
            <v>14699</v>
          </cell>
        </row>
        <row r="878">
          <cell r="A878">
            <v>226212</v>
          </cell>
          <cell r="B878" t="str">
            <v xml:space="preserve"> BT ½Ÿ 1x2 B·u ½¡i nõèc cao &lt;=15mM250 </v>
          </cell>
          <cell r="C878" t="str">
            <v>m3</v>
          </cell>
          <cell r="D878">
            <v>608950</v>
          </cell>
          <cell r="E878">
            <v>390202</v>
          </cell>
          <cell r="F878">
            <v>14699</v>
          </cell>
        </row>
        <row r="879">
          <cell r="A879">
            <v>226213</v>
          </cell>
          <cell r="B879" t="str">
            <v xml:space="preserve"> BT ½Ÿ 1x2 B·u ½¡i nõèc cao &lt;=15mM300 </v>
          </cell>
          <cell r="C879" t="str">
            <v>m3</v>
          </cell>
          <cell r="D879">
            <v>641448</v>
          </cell>
          <cell r="E879">
            <v>390202</v>
          </cell>
          <cell r="F879">
            <v>14699</v>
          </cell>
        </row>
        <row r="880">
          <cell r="A880">
            <v>226221</v>
          </cell>
          <cell r="B880" t="str">
            <v xml:space="preserve"> BT ½Ÿ 1x2 B·u ½¡i nõèc cao &gt; 15mM200 </v>
          </cell>
          <cell r="C880" t="str">
            <v>m3</v>
          </cell>
          <cell r="D880">
            <v>576055</v>
          </cell>
          <cell r="E880">
            <v>456437</v>
          </cell>
          <cell r="F880">
            <v>14699</v>
          </cell>
        </row>
        <row r="881">
          <cell r="A881">
            <v>226222</v>
          </cell>
          <cell r="B881" t="str">
            <v xml:space="preserve"> BT ½Ÿ 1x2 B·u ½¡i nõèc cao &gt; 15mM250 </v>
          </cell>
          <cell r="C881" t="str">
            <v>m3</v>
          </cell>
          <cell r="D881">
            <v>608950</v>
          </cell>
          <cell r="E881">
            <v>456437</v>
          </cell>
          <cell r="F881">
            <v>14699</v>
          </cell>
        </row>
        <row r="882">
          <cell r="A882">
            <v>226223</v>
          </cell>
          <cell r="B882" t="str">
            <v xml:space="preserve"> BT ½Ÿ 1x2 B·u ½¡i nõèc cao &gt; 15mM300 </v>
          </cell>
          <cell r="C882" t="str">
            <v>m3</v>
          </cell>
          <cell r="D882">
            <v>641448</v>
          </cell>
          <cell r="E882">
            <v>456437</v>
          </cell>
          <cell r="F882">
            <v>14699</v>
          </cell>
        </row>
        <row r="883">
          <cell r="A883">
            <v>226311</v>
          </cell>
          <cell r="B883" t="str">
            <v xml:space="preserve"> BT ½Ÿ 1x2 PhÍu,silá cao&lt;=7m     M200 </v>
          </cell>
          <cell r="C883" t="str">
            <v>m3</v>
          </cell>
          <cell r="D883">
            <v>501127</v>
          </cell>
          <cell r="E883">
            <v>168784</v>
          </cell>
          <cell r="F883">
            <v>14699</v>
          </cell>
        </row>
        <row r="884">
          <cell r="A884">
            <v>226312</v>
          </cell>
          <cell r="B884" t="str">
            <v xml:space="preserve"> BT ½Ÿ 1x2 PhÍu,silá cao&lt;=7m     M250 </v>
          </cell>
          <cell r="C884" t="str">
            <v>m3</v>
          </cell>
          <cell r="D884">
            <v>534022</v>
          </cell>
          <cell r="E884">
            <v>168784</v>
          </cell>
          <cell r="F884">
            <v>14699</v>
          </cell>
        </row>
        <row r="885">
          <cell r="A885">
            <v>226313</v>
          </cell>
          <cell r="B885" t="str">
            <v xml:space="preserve"> BT ½Ÿ 1x2 PhÍu,silá cao&lt;=7m     M300 </v>
          </cell>
          <cell r="C885" t="str">
            <v>m3</v>
          </cell>
          <cell r="D885">
            <v>566520</v>
          </cell>
          <cell r="E885">
            <v>168784</v>
          </cell>
          <cell r="F885">
            <v>14699</v>
          </cell>
        </row>
        <row r="886">
          <cell r="A886">
            <v>226321</v>
          </cell>
          <cell r="B886" t="str">
            <v xml:space="preserve"> BT ½Ÿ 1x2 PhÍu,silá cao&gt; 7m     M200 </v>
          </cell>
          <cell r="C886" t="str">
            <v>m3</v>
          </cell>
          <cell r="D886">
            <v>501127</v>
          </cell>
          <cell r="E886">
            <v>291189</v>
          </cell>
          <cell r="F886">
            <v>14699</v>
          </cell>
        </row>
        <row r="887">
          <cell r="A887">
            <v>226322</v>
          </cell>
          <cell r="B887" t="str">
            <v xml:space="preserve"> BT ½Ÿ 1x2 PhÍu,silá cao&gt; 7m     M250 </v>
          </cell>
          <cell r="C887" t="str">
            <v>m3</v>
          </cell>
          <cell r="D887">
            <v>534022</v>
          </cell>
          <cell r="E887">
            <v>291189</v>
          </cell>
          <cell r="F887">
            <v>14699</v>
          </cell>
        </row>
        <row r="888">
          <cell r="A888">
            <v>226323</v>
          </cell>
          <cell r="B888" t="str">
            <v xml:space="preserve"> BT ½Ÿ 1x2 PhÍu,silá cao&gt; 7m     M300 </v>
          </cell>
          <cell r="C888" t="str">
            <v>m3</v>
          </cell>
          <cell r="D888">
            <v>566520</v>
          </cell>
          <cell r="E888">
            <v>291189</v>
          </cell>
          <cell r="F888">
            <v>14699</v>
          </cell>
        </row>
        <row r="889">
          <cell r="A889">
            <v>227111</v>
          </cell>
          <cell r="B889" t="str">
            <v xml:space="preserve"> BT ½Ÿ 1x2 GiÆng(Nõèc,CŸp)           M150 </v>
          </cell>
          <cell r="C889" t="str">
            <v>m3</v>
          </cell>
          <cell r="D889">
            <v>455428</v>
          </cell>
          <cell r="E889">
            <v>119874</v>
          </cell>
          <cell r="F889">
            <v>5376</v>
          </cell>
        </row>
        <row r="890">
          <cell r="A890">
            <v>227112</v>
          </cell>
          <cell r="B890" t="str">
            <v xml:space="preserve"> BT ½Ÿ 1x2 GiÆng(Nõèc,CŸp)           M200 </v>
          </cell>
          <cell r="C890" t="str">
            <v>m3</v>
          </cell>
          <cell r="D890">
            <v>500140</v>
          </cell>
          <cell r="E890">
            <v>119874</v>
          </cell>
          <cell r="F890">
            <v>5376</v>
          </cell>
        </row>
        <row r="891">
          <cell r="A891">
            <v>227113</v>
          </cell>
          <cell r="B891" t="str">
            <v xml:space="preserve"> BT ½Ÿ 1x2 GiÆng(Nõèc,CŸp)           M250 </v>
          </cell>
          <cell r="C891" t="str">
            <v>m3</v>
          </cell>
          <cell r="D891">
            <v>533035</v>
          </cell>
          <cell r="E891">
            <v>119874</v>
          </cell>
          <cell r="F891">
            <v>5376</v>
          </cell>
        </row>
        <row r="892">
          <cell r="A892">
            <v>227221</v>
          </cell>
          <cell r="B892" t="str">
            <v xml:space="preserve"> BT ½Ÿ 1x2 Mõçng cŸp,r¬nh nõèc       M150 </v>
          </cell>
          <cell r="C892" t="str">
            <v>m3</v>
          </cell>
          <cell r="D892">
            <v>343337</v>
          </cell>
          <cell r="E892">
            <v>70584</v>
          </cell>
          <cell r="F892">
            <v>5376</v>
          </cell>
        </row>
        <row r="893">
          <cell r="A893">
            <v>227222</v>
          </cell>
          <cell r="B893" t="str">
            <v xml:space="preserve"> BT ½Ÿ 1x2 Mõçng cŸp,r¬nh nõèc       M200 </v>
          </cell>
          <cell r="C893" t="str">
            <v>m3</v>
          </cell>
          <cell r="D893">
            <v>388050</v>
          </cell>
          <cell r="E893">
            <v>70584</v>
          </cell>
          <cell r="F893">
            <v>5376</v>
          </cell>
        </row>
        <row r="894">
          <cell r="A894">
            <v>227223</v>
          </cell>
          <cell r="B894" t="str">
            <v xml:space="preserve"> BT ½Ÿ 1x2 Mõçng cŸp,r¬nh nõèc       M250 </v>
          </cell>
          <cell r="C894" t="str">
            <v>m3</v>
          </cell>
          <cell r="D894">
            <v>420945</v>
          </cell>
          <cell r="E894">
            <v>70584</v>
          </cell>
          <cell r="F894">
            <v>5376</v>
          </cell>
        </row>
        <row r="895">
          <cell r="A895">
            <v>228111</v>
          </cell>
          <cell r="B895" t="str">
            <v xml:space="preserve"> BT ½Ÿ 1x2 âng buy D&lt;=100cm      M150 </v>
          </cell>
          <cell r="C895" t="str">
            <v>m3</v>
          </cell>
          <cell r="D895">
            <v>566272</v>
          </cell>
          <cell r="E895">
            <v>374720</v>
          </cell>
          <cell r="F895">
            <v>10038</v>
          </cell>
        </row>
        <row r="896">
          <cell r="A896">
            <v>228112</v>
          </cell>
          <cell r="B896" t="str">
            <v xml:space="preserve"> BT ½Ÿ 1x2 âng buy D&lt;=100cm      M200 </v>
          </cell>
          <cell r="C896" t="str">
            <v>m3</v>
          </cell>
          <cell r="D896">
            <v>612074</v>
          </cell>
          <cell r="E896">
            <v>374720</v>
          </cell>
          <cell r="F896">
            <v>10038</v>
          </cell>
        </row>
        <row r="897">
          <cell r="A897">
            <v>228113</v>
          </cell>
          <cell r="B897" t="str">
            <v xml:space="preserve"> BT ½Ÿ 1x2 âng buy D&lt;=100cm      M250 </v>
          </cell>
          <cell r="C897" t="str">
            <v>m3</v>
          </cell>
          <cell r="D897">
            <v>645772</v>
          </cell>
          <cell r="E897">
            <v>374720</v>
          </cell>
          <cell r="F897">
            <v>10038</v>
          </cell>
        </row>
        <row r="898">
          <cell r="A898">
            <v>228121</v>
          </cell>
          <cell r="B898" t="str">
            <v xml:space="preserve"> BT ½Ÿ 1x2 âng buy D&lt;=200cm      M150 </v>
          </cell>
          <cell r="C898" t="str">
            <v>m3</v>
          </cell>
          <cell r="D898">
            <v>554154</v>
          </cell>
          <cell r="E898">
            <v>321283</v>
          </cell>
          <cell r="F898">
            <v>10038</v>
          </cell>
        </row>
        <row r="899">
          <cell r="A899">
            <v>228122</v>
          </cell>
          <cell r="B899" t="str">
            <v xml:space="preserve"> BT ½Ÿ 1x2 âng buy D&lt;=200cm      M200 </v>
          </cell>
          <cell r="C899" t="str">
            <v>m3</v>
          </cell>
          <cell r="D899">
            <v>599957</v>
          </cell>
          <cell r="E899">
            <v>321283</v>
          </cell>
          <cell r="F899">
            <v>10038</v>
          </cell>
        </row>
        <row r="900">
          <cell r="A900">
            <v>228123</v>
          </cell>
          <cell r="B900" t="str">
            <v xml:space="preserve"> BT ½Ÿ 1x2 âng buy D&lt;=200cm      M250 </v>
          </cell>
          <cell r="C900" t="str">
            <v>m3</v>
          </cell>
          <cell r="D900">
            <v>633654</v>
          </cell>
          <cell r="E900">
            <v>321283</v>
          </cell>
          <cell r="F900">
            <v>10038</v>
          </cell>
        </row>
        <row r="901">
          <cell r="A901">
            <v>228131</v>
          </cell>
          <cell r="B901" t="str">
            <v xml:space="preserve"> BT ½Ÿ 1x2 âng buy D&gt; 200cm      M150 </v>
          </cell>
          <cell r="C901" t="str">
            <v>m3</v>
          </cell>
          <cell r="D901">
            <v>528880</v>
          </cell>
          <cell r="E901">
            <v>303471</v>
          </cell>
          <cell r="F901">
            <v>10038</v>
          </cell>
        </row>
        <row r="902">
          <cell r="A902">
            <v>228132</v>
          </cell>
          <cell r="B902" t="str">
            <v xml:space="preserve"> BT ½Ÿ 1x2 âng buy D&gt; 200cm      M200 </v>
          </cell>
          <cell r="C902" t="str">
            <v>m3</v>
          </cell>
          <cell r="D902">
            <v>574683</v>
          </cell>
          <cell r="E902">
            <v>303471</v>
          </cell>
          <cell r="F902">
            <v>10038</v>
          </cell>
        </row>
        <row r="903">
          <cell r="A903">
            <v>228133</v>
          </cell>
          <cell r="B903" t="str">
            <v xml:space="preserve"> BT ½Ÿ 1x2 âng buy D&gt; 200cm      M250 </v>
          </cell>
          <cell r="C903" t="str">
            <v>m3</v>
          </cell>
          <cell r="D903">
            <v>608381</v>
          </cell>
          <cell r="E903">
            <v>303471</v>
          </cell>
          <cell r="F903">
            <v>10038</v>
          </cell>
        </row>
        <row r="904">
          <cell r="A904">
            <v>228211</v>
          </cell>
          <cell r="B904" t="str">
            <v xml:space="preserve"> BT ½Ÿ 1x2 âng(xi fáng,phun)D&lt;=100cm M150 </v>
          </cell>
          <cell r="C904" t="str">
            <v>m3</v>
          </cell>
          <cell r="D904">
            <v>596450</v>
          </cell>
          <cell r="E904">
            <v>536556</v>
          </cell>
          <cell r="F904">
            <v>10038</v>
          </cell>
        </row>
        <row r="905">
          <cell r="A905">
            <v>228212</v>
          </cell>
          <cell r="B905" t="str">
            <v xml:space="preserve"> BT ½Ÿ 1x2 âng(xi fáng,phun)D&lt;=100cm M200 </v>
          </cell>
          <cell r="C905" t="str">
            <v>m3</v>
          </cell>
          <cell r="D905">
            <v>642253</v>
          </cell>
          <cell r="E905">
            <v>536556</v>
          </cell>
          <cell r="F905">
            <v>10038</v>
          </cell>
        </row>
        <row r="906">
          <cell r="A906">
            <v>228213</v>
          </cell>
          <cell r="B906" t="str">
            <v xml:space="preserve"> BT ½Ÿ 1x2 âng(xi fáng,phun)D&lt;=100cm M250 </v>
          </cell>
          <cell r="C906" t="str">
            <v>m3</v>
          </cell>
          <cell r="D906">
            <v>675951</v>
          </cell>
          <cell r="E906">
            <v>536556</v>
          </cell>
          <cell r="F906">
            <v>10038</v>
          </cell>
        </row>
        <row r="907">
          <cell r="A907">
            <v>228221</v>
          </cell>
          <cell r="B907" t="str">
            <v xml:space="preserve"> BT ½Ÿ 1x2 âng(xi fáng,phun)D&lt;=200cm M150 </v>
          </cell>
          <cell r="C907" t="str">
            <v>m3</v>
          </cell>
          <cell r="D907">
            <v>584333</v>
          </cell>
          <cell r="E907">
            <v>514292</v>
          </cell>
          <cell r="F907">
            <v>10038</v>
          </cell>
        </row>
        <row r="908">
          <cell r="A908">
            <v>228222</v>
          </cell>
          <cell r="B908" t="str">
            <v xml:space="preserve"> BT ½Ÿ 1x2 âng(xi fáng,phun)D&lt;=200cm M200 </v>
          </cell>
          <cell r="C908" t="str">
            <v>m3</v>
          </cell>
          <cell r="D908">
            <v>630135</v>
          </cell>
          <cell r="E908">
            <v>514292</v>
          </cell>
          <cell r="F908">
            <v>10038</v>
          </cell>
        </row>
        <row r="909">
          <cell r="A909">
            <v>228223</v>
          </cell>
          <cell r="B909" t="str">
            <v xml:space="preserve"> BT ½Ÿ 1x2 âng(xi fáng,phun)D&lt;=200cm M250 </v>
          </cell>
          <cell r="C909" t="str">
            <v>m3</v>
          </cell>
          <cell r="D909">
            <v>663833</v>
          </cell>
          <cell r="E909">
            <v>514292</v>
          </cell>
          <cell r="F909">
            <v>10038</v>
          </cell>
        </row>
        <row r="910">
          <cell r="A910">
            <v>228231</v>
          </cell>
          <cell r="B910" t="str">
            <v xml:space="preserve"> BT ½Ÿ 1x2 âng(xi fáng,phun)D&gt; 200cm M150 </v>
          </cell>
          <cell r="C910" t="str">
            <v>m3</v>
          </cell>
          <cell r="D910">
            <v>559193</v>
          </cell>
          <cell r="E910">
            <v>419021</v>
          </cell>
          <cell r="F910">
            <v>10038</v>
          </cell>
        </row>
        <row r="911">
          <cell r="A911">
            <v>228232</v>
          </cell>
          <cell r="B911" t="str">
            <v xml:space="preserve"> BT ½Ÿ 1x2 âng(xi fáng,phun)D&gt; 200cm M200 </v>
          </cell>
          <cell r="C911" t="str">
            <v>m3</v>
          </cell>
          <cell r="D911">
            <v>604996</v>
          </cell>
          <cell r="E911">
            <v>419021</v>
          </cell>
          <cell r="F911">
            <v>10038</v>
          </cell>
        </row>
        <row r="912">
          <cell r="A912">
            <v>228233</v>
          </cell>
          <cell r="B912" t="str">
            <v xml:space="preserve"> BT ½Ÿ 1x2 âng(xi fáng,phun)D&gt; 200cm M250 </v>
          </cell>
          <cell r="C912" t="str">
            <v>m3</v>
          </cell>
          <cell r="D912">
            <v>638694</v>
          </cell>
          <cell r="E912">
            <v>419021</v>
          </cell>
          <cell r="F912">
            <v>10038</v>
          </cell>
        </row>
        <row r="913">
          <cell r="A913">
            <v>228311</v>
          </cell>
          <cell r="B913" t="str">
            <v xml:space="preserve"> BT ½Ÿ 1x2 câng hÖnh hæp             M150 </v>
          </cell>
          <cell r="C913" t="str">
            <v>m3</v>
          </cell>
          <cell r="D913">
            <v>558207</v>
          </cell>
          <cell r="E913">
            <v>237060</v>
          </cell>
          <cell r="F913">
            <v>7681</v>
          </cell>
        </row>
        <row r="914">
          <cell r="A914">
            <v>228312</v>
          </cell>
          <cell r="B914" t="str">
            <v xml:space="preserve"> BT ½Ÿ 1x2 câng hÖnh hæp             M200 </v>
          </cell>
          <cell r="C914" t="str">
            <v>m3</v>
          </cell>
          <cell r="D914">
            <v>604009</v>
          </cell>
          <cell r="E914">
            <v>237060</v>
          </cell>
          <cell r="F914">
            <v>7681</v>
          </cell>
        </row>
        <row r="915">
          <cell r="A915">
            <v>228313</v>
          </cell>
          <cell r="B915" t="str">
            <v xml:space="preserve"> BT ½Ÿ 1x2 câng hÖnh hæp             M250 </v>
          </cell>
          <cell r="C915" t="str">
            <v>m3</v>
          </cell>
          <cell r="D915">
            <v>637707</v>
          </cell>
          <cell r="E915">
            <v>237060</v>
          </cell>
          <cell r="F915">
            <v>7681</v>
          </cell>
        </row>
        <row r="916">
          <cell r="A916">
            <v>229111</v>
          </cell>
          <cell r="B916" t="str">
            <v xml:space="preserve"> BT ½Ÿ 1x2 buãng xo°n                M200 </v>
          </cell>
          <cell r="C916" t="str">
            <v>m3</v>
          </cell>
          <cell r="D916">
            <v>559262</v>
          </cell>
          <cell r="E916">
            <v>482500</v>
          </cell>
          <cell r="F916">
            <v>10038</v>
          </cell>
        </row>
        <row r="917">
          <cell r="A917">
            <v>229112</v>
          </cell>
          <cell r="B917" t="str">
            <v xml:space="preserve"> BT ½Ÿ 1x2 buãng xo°n                M250 </v>
          </cell>
          <cell r="C917" t="str">
            <v>m3</v>
          </cell>
          <cell r="D917">
            <v>559973</v>
          </cell>
          <cell r="E917">
            <v>482500</v>
          </cell>
          <cell r="F917">
            <v>10038</v>
          </cell>
        </row>
        <row r="918">
          <cell r="A918">
            <v>229113</v>
          </cell>
          <cell r="B918" t="str">
            <v xml:space="preserve"> BT ½Ÿ 1x2 buãng xo°n                M300 </v>
          </cell>
          <cell r="C918" t="str">
            <v>m3</v>
          </cell>
          <cell r="D918">
            <v>625471</v>
          </cell>
          <cell r="E918">
            <v>482500</v>
          </cell>
          <cell r="F918">
            <v>10038</v>
          </cell>
        </row>
        <row r="919">
          <cell r="A919">
            <v>229211</v>
          </cell>
          <cell r="B919" t="str">
            <v xml:space="preserve"> BT ½Ÿ 1x2 c·u mŸng thõéng           M150 </v>
          </cell>
          <cell r="C919" t="str">
            <v>m3</v>
          </cell>
          <cell r="D919">
            <v>528552</v>
          </cell>
          <cell r="E919">
            <v>115049</v>
          </cell>
          <cell r="F919">
            <v>10038</v>
          </cell>
        </row>
        <row r="920">
          <cell r="A920">
            <v>229212</v>
          </cell>
          <cell r="B920" t="str">
            <v xml:space="preserve"> BT ½Ÿ 1x2 c·u mŸng thõéng           M200 </v>
          </cell>
          <cell r="C920" t="str">
            <v>m3</v>
          </cell>
          <cell r="D920">
            <v>574355</v>
          </cell>
          <cell r="E920">
            <v>115049</v>
          </cell>
          <cell r="F920">
            <v>10038</v>
          </cell>
        </row>
        <row r="921">
          <cell r="A921">
            <v>229213</v>
          </cell>
          <cell r="B921" t="str">
            <v xml:space="preserve"> BT ½Ÿ 1x2 c·u mŸng thõéng           M250 </v>
          </cell>
          <cell r="C921" t="str">
            <v>m3</v>
          </cell>
          <cell r="D921">
            <v>608052</v>
          </cell>
          <cell r="E921">
            <v>115049</v>
          </cell>
          <cell r="F921">
            <v>10038</v>
          </cell>
        </row>
        <row r="922">
          <cell r="A922">
            <v>229311</v>
          </cell>
          <cell r="B922" t="str">
            <v xml:space="preserve"> BT ½Ÿ 0.5x1 c·u mŸng vÞ mÞng        M150 </v>
          </cell>
          <cell r="C922" t="str">
            <v>m3</v>
          </cell>
          <cell r="D922">
            <v>165524</v>
          </cell>
          <cell r="E922">
            <v>27471</v>
          </cell>
          <cell r="F922">
            <v>2242</v>
          </cell>
        </row>
        <row r="923">
          <cell r="A923">
            <v>229312</v>
          </cell>
          <cell r="B923" t="str">
            <v xml:space="preserve"> BT ½Ÿ 0.5x1 c·u mŸng vÞ mÞng        M200 </v>
          </cell>
          <cell r="C923" t="str">
            <v>m3</v>
          </cell>
          <cell r="D923">
            <v>167148</v>
          </cell>
          <cell r="E923">
            <v>27471</v>
          </cell>
          <cell r="F923">
            <v>2242</v>
          </cell>
        </row>
        <row r="924">
          <cell r="A924">
            <v>229313</v>
          </cell>
          <cell r="B924" t="str">
            <v xml:space="preserve"> BT ½Ÿ 0.5x1 c·u mŸng vÞ mÞng        M150 </v>
          </cell>
          <cell r="C924" t="str">
            <v>m3</v>
          </cell>
          <cell r="D924">
            <v>168884</v>
          </cell>
          <cell r="E924">
            <v>27471</v>
          </cell>
          <cell r="F924">
            <v>2242</v>
          </cell>
        </row>
        <row r="925">
          <cell r="A925">
            <v>229411</v>
          </cell>
          <cell r="B925" t="str">
            <v xml:space="preserve"> BT ½Ÿ 1x2 mâi nâi b¨n d·m càc        M200</v>
          </cell>
          <cell r="C925" t="str">
            <v>m3</v>
          </cell>
          <cell r="D925">
            <v>555042</v>
          </cell>
          <cell r="E925">
            <v>50272</v>
          </cell>
          <cell r="F925">
            <v>82948</v>
          </cell>
        </row>
        <row r="926">
          <cell r="A926">
            <v>229412</v>
          </cell>
          <cell r="B926" t="str">
            <v xml:space="preserve"> BT ½Ÿ 1x2 mâi nâi b¨n d·m càc        M250</v>
          </cell>
          <cell r="C926" t="str">
            <v>m3</v>
          </cell>
          <cell r="D926">
            <v>587938</v>
          </cell>
          <cell r="E926">
            <v>50272</v>
          </cell>
          <cell r="F926">
            <v>82948</v>
          </cell>
        </row>
        <row r="927">
          <cell r="A927">
            <v>229413</v>
          </cell>
          <cell r="B927" t="str">
            <v xml:space="preserve"> BT ½Ÿ 1x2 mâi nâi b¨n d·m càc        M300</v>
          </cell>
          <cell r="C927" t="str">
            <v>m3</v>
          </cell>
          <cell r="D927">
            <v>620436</v>
          </cell>
          <cell r="E927">
            <v>50272</v>
          </cell>
          <cell r="F927">
            <v>82948</v>
          </cell>
        </row>
        <row r="928">
          <cell r="A928">
            <v>229421</v>
          </cell>
          <cell r="B928" t="str">
            <v xml:space="preserve"> BT ½Ÿ 1x2 d·m c·u d¹n                M200</v>
          </cell>
          <cell r="C928" t="str">
            <v>m3</v>
          </cell>
          <cell r="D928">
            <v>575416</v>
          </cell>
          <cell r="E928">
            <v>50272</v>
          </cell>
          <cell r="F928">
            <v>82948</v>
          </cell>
        </row>
        <row r="929">
          <cell r="A929">
            <v>229422</v>
          </cell>
          <cell r="B929" t="str">
            <v xml:space="preserve"> BT ½Ÿ 1x2 d·m c·u d¹n                M250</v>
          </cell>
          <cell r="C929" t="str">
            <v>m3</v>
          </cell>
          <cell r="D929">
            <v>609252</v>
          </cell>
          <cell r="E929">
            <v>50272</v>
          </cell>
          <cell r="F929">
            <v>82948</v>
          </cell>
        </row>
        <row r="930">
          <cell r="A930">
            <v>229423</v>
          </cell>
          <cell r="B930" t="str">
            <v xml:space="preserve"> BT ½Ÿ 1x2 d·m c·u d¹n                M300</v>
          </cell>
          <cell r="C930" t="str">
            <v>m3</v>
          </cell>
          <cell r="D930">
            <v>642542</v>
          </cell>
          <cell r="E930">
            <v>50272</v>
          </cell>
          <cell r="F930">
            <v>82948</v>
          </cell>
        </row>
        <row r="931">
          <cell r="A931">
            <v>229431</v>
          </cell>
          <cell r="B931" t="str">
            <v xml:space="preserve"> BT ½Ÿ 1x2 d·m c·u chÏnh              M200</v>
          </cell>
          <cell r="C931" t="str">
            <v>m3</v>
          </cell>
          <cell r="D931">
            <v>575416</v>
          </cell>
          <cell r="E931">
            <v>50272</v>
          </cell>
          <cell r="F931">
            <v>82948</v>
          </cell>
        </row>
        <row r="932">
          <cell r="A932">
            <v>229432</v>
          </cell>
          <cell r="B932" t="str">
            <v xml:space="preserve"> BT ½Ÿ 1x2 d·m c·u chÏnh              M250</v>
          </cell>
          <cell r="C932" t="str">
            <v>m3</v>
          </cell>
          <cell r="D932">
            <v>609113</v>
          </cell>
          <cell r="E932">
            <v>50272</v>
          </cell>
          <cell r="F932">
            <v>82948</v>
          </cell>
        </row>
        <row r="933">
          <cell r="A933">
            <v>229433</v>
          </cell>
          <cell r="B933" t="str">
            <v xml:space="preserve"> BT ½Ÿ 1x2 d·m c·u chÏnh              M300</v>
          </cell>
          <cell r="C933" t="str">
            <v>m3</v>
          </cell>
          <cell r="D933">
            <v>642404</v>
          </cell>
          <cell r="E933">
            <v>50272</v>
          </cell>
          <cell r="F933">
            <v>82948</v>
          </cell>
        </row>
        <row r="934">
          <cell r="A934">
            <v>229511</v>
          </cell>
          <cell r="B934" t="str">
            <v xml:space="preserve"> BT ½Ÿ 1x2 mŸi bé kÅnh d¡y&lt;=20cm  M200</v>
          </cell>
          <cell r="C934" t="str">
            <v>m3</v>
          </cell>
          <cell r="D934">
            <v>351491</v>
          </cell>
          <cell r="E934">
            <v>31569</v>
          </cell>
          <cell r="F934">
            <v>9503</v>
          </cell>
        </row>
        <row r="935">
          <cell r="A935">
            <v>229512</v>
          </cell>
          <cell r="B935" t="str">
            <v xml:space="preserve"> BT ½Ÿ 1x2 mŸi bé kÅnh d¡y&lt;=20cm  M250</v>
          </cell>
          <cell r="C935" t="str">
            <v>m3</v>
          </cell>
          <cell r="D935">
            <v>384386</v>
          </cell>
          <cell r="E935">
            <v>31569</v>
          </cell>
          <cell r="F935">
            <v>9503</v>
          </cell>
        </row>
        <row r="936">
          <cell r="A936">
            <v>230010</v>
          </cell>
          <cell r="B936" t="str">
            <v xml:space="preserve"> SX BT qua tr­m træn CS 16m3/h</v>
          </cell>
          <cell r="C936" t="str">
            <v>m3</v>
          </cell>
          <cell r="D936">
            <v>0</v>
          </cell>
          <cell r="E936">
            <v>1138</v>
          </cell>
          <cell r="F936">
            <v>7637</v>
          </cell>
        </row>
        <row r="937">
          <cell r="A937">
            <v>230020</v>
          </cell>
          <cell r="B937" t="str">
            <v xml:space="preserve"> SX BT qua tr­m træn CS 20-25m3/h</v>
          </cell>
          <cell r="C937" t="str">
            <v>m3</v>
          </cell>
          <cell r="D937">
            <v>0</v>
          </cell>
          <cell r="E937">
            <v>828</v>
          </cell>
          <cell r="F937">
            <v>6234</v>
          </cell>
        </row>
        <row r="938">
          <cell r="A938">
            <v>230030</v>
          </cell>
          <cell r="B938" t="str">
            <v xml:space="preserve"> SX BT qua tr­m træn CS 30m3/h</v>
          </cell>
          <cell r="C938" t="str">
            <v>m3</v>
          </cell>
          <cell r="D938">
            <v>0</v>
          </cell>
          <cell r="E938">
            <v>621</v>
          </cell>
          <cell r="F938">
            <v>6155</v>
          </cell>
        </row>
        <row r="939">
          <cell r="A939">
            <v>230040</v>
          </cell>
          <cell r="B939" t="str">
            <v xml:space="preserve"> SX BT qua tr­m træn CS 50m3/h</v>
          </cell>
          <cell r="C939" t="str">
            <v>m3</v>
          </cell>
          <cell r="D939">
            <v>0</v>
          </cell>
          <cell r="E939">
            <v>414</v>
          </cell>
          <cell r="F939">
            <v>5076</v>
          </cell>
        </row>
        <row r="940">
          <cell r="A940">
            <v>231110</v>
          </cell>
          <cell r="B940" t="str">
            <v xml:space="preserve"> BT ½ä b±ng c·n, Bt lÜt mÜng</v>
          </cell>
          <cell r="C940" t="str">
            <v>m3</v>
          </cell>
          <cell r="D940">
            <v>0</v>
          </cell>
          <cell r="E940">
            <v>3931</v>
          </cell>
          <cell r="F940">
            <v>16083</v>
          </cell>
        </row>
        <row r="941">
          <cell r="A941">
            <v>231210</v>
          </cell>
          <cell r="B941" t="str">
            <v xml:space="preserve"> BT ½ä b±ng c·n, Bt mÜng b¿</v>
          </cell>
          <cell r="C941" t="str">
            <v>m3</v>
          </cell>
          <cell r="D941">
            <v>24695</v>
          </cell>
          <cell r="E941">
            <v>4758</v>
          </cell>
          <cell r="F941">
            <v>16083</v>
          </cell>
        </row>
        <row r="942">
          <cell r="A942">
            <v>231220</v>
          </cell>
          <cell r="B942" t="str">
            <v xml:space="preserve"> BT ½ä b±ng c·n, Bt mÜng b¯ng</v>
          </cell>
          <cell r="C942" t="str">
            <v>m3</v>
          </cell>
          <cell r="D942">
            <v>24781</v>
          </cell>
          <cell r="E942">
            <v>6620</v>
          </cell>
          <cell r="F942">
            <v>16083</v>
          </cell>
        </row>
        <row r="943">
          <cell r="A943">
            <v>231310</v>
          </cell>
          <cell r="B943" t="str">
            <v xml:space="preserve"> BT ½ä b±ng c·n,Bt tõéng d¡y&lt;=45cm,cao&lt;=4m</v>
          </cell>
          <cell r="C943" t="str">
            <v>m3</v>
          </cell>
          <cell r="D943">
            <v>122862</v>
          </cell>
          <cell r="E943">
            <v>49182</v>
          </cell>
          <cell r="F943">
            <v>32218</v>
          </cell>
        </row>
        <row r="944">
          <cell r="A944">
            <v>231320</v>
          </cell>
          <cell r="B944" t="str">
            <v xml:space="preserve"> BT ½ä b±ng c·n,Bt tõéng d¡y&lt;=45cm,cao&gt; 4m</v>
          </cell>
          <cell r="C944" t="str">
            <v>m3</v>
          </cell>
          <cell r="D944">
            <v>122862</v>
          </cell>
          <cell r="E944">
            <v>68855</v>
          </cell>
          <cell r="F944">
            <v>32218</v>
          </cell>
        </row>
        <row r="945">
          <cell r="A945">
            <v>231330</v>
          </cell>
          <cell r="B945" t="str">
            <v xml:space="preserve"> BT ½ä b±ng c·n,Bt tõéng d¡y &gt;45cm,cao&lt;=4m</v>
          </cell>
          <cell r="C945" t="str">
            <v>m3</v>
          </cell>
          <cell r="D945">
            <v>101226</v>
          </cell>
          <cell r="E945">
            <v>30374</v>
          </cell>
          <cell r="F945">
            <v>32218</v>
          </cell>
        </row>
        <row r="946">
          <cell r="A946">
            <v>231340</v>
          </cell>
          <cell r="B946" t="str">
            <v xml:space="preserve"> BT ½ä b±ng c·n,Bt tõéng d¡y &gt;45cm,cao &gt;4m</v>
          </cell>
          <cell r="C946" t="str">
            <v>m3</v>
          </cell>
          <cell r="D946">
            <v>110198</v>
          </cell>
          <cell r="E946">
            <v>37292</v>
          </cell>
          <cell r="F946">
            <v>32218</v>
          </cell>
        </row>
        <row r="947">
          <cell r="A947">
            <v>231410</v>
          </cell>
          <cell r="B947" t="str">
            <v xml:space="preserve"> BT Tõéng cong ,Bt tõéng d¡y&lt;=45cm,cao&lt;=4m</v>
          </cell>
          <cell r="C947" t="str">
            <v>m3</v>
          </cell>
          <cell r="D947">
            <v>133458</v>
          </cell>
          <cell r="E947">
            <v>71449</v>
          </cell>
          <cell r="F947">
            <v>32218</v>
          </cell>
        </row>
        <row r="948">
          <cell r="A948">
            <v>231420</v>
          </cell>
          <cell r="B948" t="str">
            <v xml:space="preserve"> BT Tõéng cong ,Bt tõéng d¡y&lt;=45cm,cao&gt;4m</v>
          </cell>
          <cell r="C948" t="str">
            <v>m3</v>
          </cell>
          <cell r="D948">
            <v>133458</v>
          </cell>
          <cell r="E948">
            <v>103336</v>
          </cell>
          <cell r="F948">
            <v>32218</v>
          </cell>
        </row>
        <row r="949">
          <cell r="A949">
            <v>231430</v>
          </cell>
          <cell r="B949" t="str">
            <v xml:space="preserve"> BT Tõéng cong ,Bt tõéng d¡y&gt; 45cm,cao&lt;=4m</v>
          </cell>
          <cell r="C949" t="str">
            <v>m3</v>
          </cell>
          <cell r="D949">
            <v>105280</v>
          </cell>
          <cell r="E949">
            <v>28861</v>
          </cell>
          <cell r="F949">
            <v>32218</v>
          </cell>
        </row>
        <row r="950">
          <cell r="A950">
            <v>231440</v>
          </cell>
          <cell r="B950" t="str">
            <v xml:space="preserve"> BT Tõéng cong ,Bt tõéng d¡y&lt;=45cm,cao &gt;4m</v>
          </cell>
          <cell r="C950" t="str">
            <v>m3</v>
          </cell>
          <cell r="D950">
            <v>105280</v>
          </cell>
          <cell r="E950">
            <v>41399</v>
          </cell>
          <cell r="F950">
            <v>32218</v>
          </cell>
        </row>
        <row r="951">
          <cell r="A951">
            <v>231510</v>
          </cell>
          <cell r="B951" t="str">
            <v xml:space="preserve"> BT Tõéng trò pin ,Bt tõéng d¡y&lt;=45cm,cao&lt;=4m</v>
          </cell>
          <cell r="C951" t="str">
            <v>m3</v>
          </cell>
          <cell r="D951">
            <v>133465</v>
          </cell>
          <cell r="E951" t="str">
            <v>.00      45831.0</v>
          </cell>
          <cell r="F951" t="str">
            <v>0      32218.00</v>
          </cell>
        </row>
        <row r="952">
          <cell r="A952">
            <v>231520</v>
          </cell>
          <cell r="B952" t="str">
            <v>BT Tõéng trò pin ,Bt tõéng d¡y&lt;=45cm,cao&gt;4m</v>
          </cell>
          <cell r="C952" t="str">
            <v>m3</v>
          </cell>
          <cell r="D952">
            <v>133465</v>
          </cell>
          <cell r="E952" t="str">
            <v>.00      57397.0</v>
          </cell>
          <cell r="F952" t="str">
            <v>0      32218.00</v>
          </cell>
        </row>
        <row r="953">
          <cell r="A953">
            <v>231530</v>
          </cell>
          <cell r="B953" t="str">
            <v>BT Tõéng trò pin ,Bt tõéng d¡y&gt; 45cm,cao&lt;=4m</v>
          </cell>
          <cell r="C953" t="str">
            <v>m3</v>
          </cell>
          <cell r="D953">
            <v>105273</v>
          </cell>
          <cell r="E953" t="str">
            <v>.00      24861.0</v>
          </cell>
          <cell r="F953" t="str">
            <v>0      32218.00</v>
          </cell>
        </row>
        <row r="954">
          <cell r="A954">
            <v>231540</v>
          </cell>
          <cell r="B954" t="str">
            <v>BT Tõéng trò pin ,Bt tõéng d¡y&lt;=45cm,cao&gt;4m</v>
          </cell>
          <cell r="C954" t="str">
            <v>m3</v>
          </cell>
          <cell r="D954">
            <v>105273</v>
          </cell>
          <cell r="E954" t="str">
            <v>.00      33076.0</v>
          </cell>
          <cell r="F954" t="str">
            <v>0      32218.00</v>
          </cell>
        </row>
        <row r="955">
          <cell r="A955">
            <v>240110</v>
          </cell>
          <cell r="B955" t="str">
            <v xml:space="preserve">  Cât th¾p mÜng                    d&lt;=10mm  </v>
          </cell>
          <cell r="C955" t="str">
            <v xml:space="preserve"> t¶n </v>
          </cell>
          <cell r="D955">
            <v>4261587</v>
          </cell>
          <cell r="E955">
            <v>117094</v>
          </cell>
          <cell r="F955">
            <v>20797</v>
          </cell>
        </row>
        <row r="956">
          <cell r="A956">
            <v>240120</v>
          </cell>
          <cell r="B956" t="str">
            <v xml:space="preserve">  Cât th¾p mÜng                    d&lt;=18mm  </v>
          </cell>
          <cell r="C956" t="str">
            <v xml:space="preserve"> t¶n </v>
          </cell>
          <cell r="D956">
            <v>4216527</v>
          </cell>
          <cell r="E956">
            <v>86269</v>
          </cell>
          <cell r="F956">
            <v>87691</v>
          </cell>
        </row>
        <row r="957">
          <cell r="A957">
            <v>240130</v>
          </cell>
          <cell r="B957" t="str">
            <v xml:space="preserve">  Cât th¾p mÜng                    d&gt; 18mm  </v>
          </cell>
          <cell r="C957" t="str">
            <v xml:space="preserve"> t¶n </v>
          </cell>
          <cell r="D957">
            <v>4119228</v>
          </cell>
          <cell r="E957">
            <v>65684</v>
          </cell>
          <cell r="F957">
            <v>88888</v>
          </cell>
        </row>
        <row r="958">
          <cell r="A958">
            <v>240210</v>
          </cell>
          <cell r="B958" t="str">
            <v xml:space="preserve">  Cât th¾p bÎ mŸy                  d&lt;=10mm  </v>
          </cell>
          <cell r="C958" t="str">
            <v xml:space="preserve"> t¶n </v>
          </cell>
          <cell r="D958">
            <v>4261587</v>
          </cell>
          <cell r="E958">
            <v>139871</v>
          </cell>
          <cell r="F958">
            <v>20797</v>
          </cell>
        </row>
        <row r="959">
          <cell r="A959">
            <v>240220</v>
          </cell>
          <cell r="B959" t="str">
            <v xml:space="preserve">  Cât th¾p bÎ mŸy                  d&lt;=18mm  </v>
          </cell>
          <cell r="C959" t="str">
            <v xml:space="preserve"> t¶n </v>
          </cell>
          <cell r="D959">
            <v>4217809</v>
          </cell>
          <cell r="E959">
            <v>84636</v>
          </cell>
          <cell r="F959">
            <v>89594</v>
          </cell>
        </row>
        <row r="960">
          <cell r="A960">
            <v>240230</v>
          </cell>
          <cell r="B960" t="str">
            <v xml:space="preserve">  Cât th¾p bÎ mŸy                  d&gt; 18mm  </v>
          </cell>
          <cell r="C960" t="str">
            <v xml:space="preserve"> t¶n </v>
          </cell>
          <cell r="D960">
            <v>4119228</v>
          </cell>
          <cell r="E960">
            <v>84636</v>
          </cell>
          <cell r="F960">
            <v>88888</v>
          </cell>
        </row>
        <row r="961">
          <cell r="A961">
            <v>240311</v>
          </cell>
          <cell r="B961" t="str">
            <v xml:space="preserve">  Cât th¾p tõéng           cao&lt;=4m,d&lt;=10mm  </v>
          </cell>
          <cell r="C961" t="str">
            <v xml:space="preserve"> t¶n </v>
          </cell>
          <cell r="D961">
            <v>4261587</v>
          </cell>
          <cell r="E961">
            <v>149866</v>
          </cell>
          <cell r="F961">
            <v>20797</v>
          </cell>
        </row>
        <row r="962">
          <cell r="A962">
            <v>240312</v>
          </cell>
          <cell r="B962" t="str">
            <v xml:space="preserve">  Cât th¾p tõéng           cao&gt; 4m,d&lt;=10mm  </v>
          </cell>
          <cell r="C962" t="str">
            <v xml:space="preserve"> t¶n </v>
          </cell>
          <cell r="D962">
            <v>4261587</v>
          </cell>
          <cell r="E962">
            <v>155254</v>
          </cell>
          <cell r="F962">
            <v>22232</v>
          </cell>
        </row>
        <row r="963">
          <cell r="A963">
            <v>240321</v>
          </cell>
          <cell r="B963" t="str">
            <v xml:space="preserve">  Cât th¾p tõéng           cao&lt;=4m,d&lt;=18mm  </v>
          </cell>
          <cell r="C963" t="str">
            <v xml:space="preserve"> t¶n </v>
          </cell>
          <cell r="D963">
            <v>4216527</v>
          </cell>
          <cell r="E963">
            <v>122818</v>
          </cell>
          <cell r="F963">
            <v>87691</v>
          </cell>
        </row>
        <row r="964">
          <cell r="A964">
            <v>240322</v>
          </cell>
          <cell r="B964" t="str">
            <v xml:space="preserve">  Cât th¾p tõéng           cao&gt; 4m,d&lt;=18mm  </v>
          </cell>
          <cell r="C964" t="str">
            <v xml:space="preserve"> t¶n </v>
          </cell>
          <cell r="D964">
            <v>4216527</v>
          </cell>
          <cell r="E964">
            <v>134803</v>
          </cell>
          <cell r="F964">
            <v>89125</v>
          </cell>
        </row>
        <row r="965">
          <cell r="A965">
            <v>240331</v>
          </cell>
          <cell r="B965" t="str">
            <v xml:space="preserve">  Cât th¾p tõéng           cao&lt;=4m,d&gt; 18mm  </v>
          </cell>
          <cell r="C965" t="str">
            <v xml:space="preserve"> t¶n </v>
          </cell>
          <cell r="D965">
            <v>4119228</v>
          </cell>
          <cell r="E965">
            <v>100057</v>
          </cell>
          <cell r="F965">
            <v>88888</v>
          </cell>
        </row>
        <row r="966">
          <cell r="A966">
            <v>240332</v>
          </cell>
          <cell r="B966" t="str">
            <v xml:space="preserve">  Cât th¾p tõéng           cao&gt; 4m,d&gt; 18mm  </v>
          </cell>
          <cell r="C966" t="str">
            <v xml:space="preserve"> t¶n </v>
          </cell>
          <cell r="D966">
            <v>4119528</v>
          </cell>
          <cell r="E966">
            <v>112042</v>
          </cell>
          <cell r="F966">
            <v>90322</v>
          </cell>
        </row>
        <row r="967">
          <cell r="A967">
            <v>240411</v>
          </cell>
          <cell r="B967" t="str">
            <v xml:space="preserve">  Cât th¾p trò             cao&lt;=4m,d&lt;=10mm  </v>
          </cell>
          <cell r="C967" t="str">
            <v xml:space="preserve"> t¶n </v>
          </cell>
          <cell r="D967">
            <v>4261587</v>
          </cell>
          <cell r="E967">
            <v>163610</v>
          </cell>
          <cell r="F967">
            <v>20797</v>
          </cell>
        </row>
        <row r="968">
          <cell r="A968">
            <v>240412</v>
          </cell>
          <cell r="B968" t="str">
            <v xml:space="preserve">  Cât th¾p trò             cao&gt; 4m,d&lt;=10mm  </v>
          </cell>
          <cell r="C968" t="str">
            <v xml:space="preserve"> t¶n </v>
          </cell>
          <cell r="D968">
            <v>4261587</v>
          </cell>
          <cell r="E968">
            <v>167788</v>
          </cell>
          <cell r="F968">
            <v>22232</v>
          </cell>
        </row>
        <row r="969">
          <cell r="A969">
            <v>240421</v>
          </cell>
          <cell r="B969" t="str">
            <v xml:space="preserve">  Cât th¾p trò             cao&lt;=4m,d&lt;=18mm  </v>
          </cell>
          <cell r="C969" t="str">
            <v xml:space="preserve"> t¶n </v>
          </cell>
          <cell r="D969">
            <v>4217809</v>
          </cell>
          <cell r="E969">
            <v>110173</v>
          </cell>
          <cell r="F969">
            <v>153605</v>
          </cell>
        </row>
        <row r="970">
          <cell r="A970">
            <v>240422</v>
          </cell>
          <cell r="B970" t="str">
            <v xml:space="preserve">  Cât th¾p trò             cao&gt; 4m,d&lt;=18mm  </v>
          </cell>
          <cell r="C970" t="str">
            <v xml:space="preserve"> t¶n </v>
          </cell>
          <cell r="D970">
            <v>4217809</v>
          </cell>
          <cell r="E970">
            <v>112042</v>
          </cell>
          <cell r="F970">
            <v>155039</v>
          </cell>
        </row>
        <row r="971">
          <cell r="A971">
            <v>240431</v>
          </cell>
          <cell r="B971" t="str">
            <v xml:space="preserve">  Cât th¾p trò             cao&lt;=4m,d&gt; 18mm  </v>
          </cell>
          <cell r="C971" t="str">
            <v xml:space="preserve"> t¶n </v>
          </cell>
          <cell r="D971">
            <v>4125638</v>
          </cell>
          <cell r="E971">
            <v>93240</v>
          </cell>
          <cell r="F971">
            <v>144715</v>
          </cell>
        </row>
        <row r="972">
          <cell r="A972">
            <v>240432</v>
          </cell>
          <cell r="B972" t="str">
            <v xml:space="preserve">  Cât th¾p trò             cao&gt; 4m,d&gt; 18mm  </v>
          </cell>
          <cell r="C972" t="str">
            <v xml:space="preserve"> t¶n </v>
          </cell>
          <cell r="D972">
            <v>4125638</v>
          </cell>
          <cell r="E972">
            <v>97309</v>
          </cell>
          <cell r="F972">
            <v>146149</v>
          </cell>
        </row>
        <row r="973">
          <cell r="A973">
            <v>240511</v>
          </cell>
          <cell r="B973" t="str">
            <v xml:space="preserve">  Cât th¾p D·m,gi±ng       cao&lt;=4m,d&lt;=10mm  </v>
          </cell>
          <cell r="C973" t="str">
            <v xml:space="preserve"> t¶n </v>
          </cell>
          <cell r="D973">
            <v>4261587</v>
          </cell>
          <cell r="E973">
            <v>178124</v>
          </cell>
          <cell r="F973">
            <v>20797</v>
          </cell>
        </row>
        <row r="974">
          <cell r="A974">
            <v>240512</v>
          </cell>
          <cell r="B974" t="str">
            <v xml:space="preserve">  Cât th¾p D·m,gi±ng       cao&gt; 4m,d&lt;=10mm  </v>
          </cell>
          <cell r="C974" t="str">
            <v xml:space="preserve"> t¶n </v>
          </cell>
          <cell r="D974">
            <v>4261578</v>
          </cell>
          <cell r="E974">
            <v>182192</v>
          </cell>
          <cell r="F974">
            <v>22232</v>
          </cell>
        </row>
        <row r="975">
          <cell r="A975">
            <v>240521</v>
          </cell>
          <cell r="B975" t="str">
            <v xml:space="preserve">  Cât th¾p D·m,gi±ng       cao&lt;=4m,d&lt;=18mm  </v>
          </cell>
          <cell r="C975" t="str">
            <v xml:space="preserve"> t¶n </v>
          </cell>
          <cell r="D975">
            <v>4216955</v>
          </cell>
          <cell r="E975">
            <v>110393</v>
          </cell>
          <cell r="F975">
            <v>151575</v>
          </cell>
        </row>
        <row r="976">
          <cell r="A976">
            <v>240522</v>
          </cell>
          <cell r="B976" t="str">
            <v xml:space="preserve">  Cât th¾p D·m,gi±ng       cao&gt; 4m,d&lt;=18mm  </v>
          </cell>
          <cell r="C976" t="str">
            <v xml:space="preserve"> t¶n </v>
          </cell>
          <cell r="D976">
            <v>4216955</v>
          </cell>
          <cell r="E976">
            <v>114461</v>
          </cell>
          <cell r="F976">
            <v>153009</v>
          </cell>
        </row>
        <row r="977">
          <cell r="A977">
            <v>240531</v>
          </cell>
          <cell r="B977" t="str">
            <v xml:space="preserve">  Cât th¾p D·m,gi±ng       cao&lt;=4m,d&gt; 18mm  </v>
          </cell>
          <cell r="C977" t="str">
            <v xml:space="preserve"> t¶n </v>
          </cell>
          <cell r="D977">
            <v>4124513</v>
          </cell>
          <cell r="E977">
            <v>100057</v>
          </cell>
          <cell r="F977">
            <v>96501</v>
          </cell>
        </row>
        <row r="978">
          <cell r="A978">
            <v>240532</v>
          </cell>
          <cell r="B978" t="str">
            <v xml:space="preserve">  Cât th¾p D·m,gi±ng       cao&gt; 4m,d&gt; 18mm  </v>
          </cell>
          <cell r="C978" t="str">
            <v xml:space="preserve"> t¶n </v>
          </cell>
          <cell r="D978">
            <v>4124513</v>
          </cell>
          <cell r="E978">
            <v>100827</v>
          </cell>
          <cell r="F978">
            <v>97935</v>
          </cell>
        </row>
        <row r="979">
          <cell r="A979">
            <v>240611</v>
          </cell>
          <cell r="B979" t="str">
            <v xml:space="preserve">  Cât th¾p LTá,MH°t,MNõèc  cao&lt;=4m,d&lt;=10mm  </v>
          </cell>
          <cell r="C979" t="str">
            <v xml:space="preserve"> t¶n </v>
          </cell>
          <cell r="D979">
            <v>4261857</v>
          </cell>
          <cell r="E979">
            <v>234777</v>
          </cell>
          <cell r="F979">
            <v>20797</v>
          </cell>
        </row>
        <row r="980">
          <cell r="A980">
            <v>240612</v>
          </cell>
          <cell r="B980" t="str">
            <v xml:space="preserve">  Cât th¾p LTá,MH°t,MNõèc  cao&gt; 4m,d&lt;=10mm  </v>
          </cell>
          <cell r="C980" t="str">
            <v xml:space="preserve"> t¶n </v>
          </cell>
          <cell r="D980">
            <v>4261857</v>
          </cell>
          <cell r="E980">
            <v>238992</v>
          </cell>
          <cell r="F980">
            <v>22232</v>
          </cell>
        </row>
        <row r="981">
          <cell r="A981">
            <v>240613</v>
          </cell>
          <cell r="B981" t="str">
            <v xml:space="preserve">  Cât th¾p LTá,MH°t,MNõèc  cao&lt;=4m,d&lt;=18mm  </v>
          </cell>
          <cell r="C981" t="str">
            <v xml:space="preserve"> t¶n </v>
          </cell>
          <cell r="D981">
            <v>4216364</v>
          </cell>
          <cell r="E981">
            <v>222994</v>
          </cell>
          <cell r="F981">
            <v>153034</v>
          </cell>
        </row>
        <row r="982">
          <cell r="A982">
            <v>240614</v>
          </cell>
          <cell r="B982" t="str">
            <v xml:space="preserve">  Cât th¾p LTá,MH°t,MNõèc  cao&gt; 4m,d&lt;=18mm  </v>
          </cell>
          <cell r="C982" t="str">
            <v xml:space="preserve"> t¶n </v>
          </cell>
          <cell r="D982">
            <v>4221228</v>
          </cell>
          <cell r="E982">
            <v>226886</v>
          </cell>
          <cell r="F982">
            <v>154468</v>
          </cell>
        </row>
        <row r="983">
          <cell r="A983">
            <v>240615</v>
          </cell>
          <cell r="B983" t="str">
            <v xml:space="preserve">  Cât th¾p LTá,MH°t,MNõèc  cao&lt;=4m,d&gt; 18mm  </v>
          </cell>
          <cell r="C983" t="str">
            <v xml:space="preserve"> t¶n </v>
          </cell>
          <cell r="D983">
            <v>4119228</v>
          </cell>
          <cell r="E983">
            <v>218995</v>
          </cell>
          <cell r="F983">
            <v>96501</v>
          </cell>
        </row>
        <row r="984">
          <cell r="A984">
            <v>240616</v>
          </cell>
          <cell r="B984" t="str">
            <v xml:space="preserve">  Cât th¾p LTá,MH°t,MNõèc  cao&gt; 4m,d&gt; 18mm  </v>
          </cell>
          <cell r="C984" t="str">
            <v xml:space="preserve"> t¶n </v>
          </cell>
          <cell r="D984">
            <v>4119228</v>
          </cell>
          <cell r="E984">
            <v>222994</v>
          </cell>
          <cell r="F984">
            <v>97935</v>
          </cell>
        </row>
        <row r="985">
          <cell r="A985">
            <v>240621</v>
          </cell>
          <cell r="B985" t="str">
            <v xml:space="preserve">  Cât th¾p S¡n mŸi        cao&lt;=16m,d&lt;=10mm  </v>
          </cell>
          <cell r="C985" t="str">
            <v xml:space="preserve"> t¶n </v>
          </cell>
          <cell r="D985">
            <v>4261587</v>
          </cell>
          <cell r="E985">
            <v>158139</v>
          </cell>
          <cell r="F985">
            <v>22232</v>
          </cell>
        </row>
        <row r="986">
          <cell r="A986">
            <v>240622</v>
          </cell>
          <cell r="B986" t="str">
            <v xml:space="preserve">  Cât th¾p S¡n mŸi        cao&lt;=16m,d&lt;=18mm  </v>
          </cell>
          <cell r="C986" t="str">
            <v xml:space="preserve"> t¶n </v>
          </cell>
          <cell r="D986">
            <v>4216364</v>
          </cell>
          <cell r="E986">
            <v>117929</v>
          </cell>
          <cell r="F986">
            <v>154468</v>
          </cell>
        </row>
        <row r="987">
          <cell r="A987">
            <v>240623</v>
          </cell>
          <cell r="B987" t="str">
            <v xml:space="preserve">  Cât th¾p S¡n mŸi        cao&lt;=16m,d&gt; 18mm  </v>
          </cell>
          <cell r="C987" t="str">
            <v xml:space="preserve"> t¶n </v>
          </cell>
          <cell r="D987">
            <v>4119228</v>
          </cell>
          <cell r="E987">
            <v>89717</v>
          </cell>
          <cell r="F987">
            <v>97998</v>
          </cell>
        </row>
        <row r="988">
          <cell r="A988">
            <v>240631</v>
          </cell>
          <cell r="B988" t="str">
            <v xml:space="preserve">  CTh¾p c·u thang thõéng,cao&lt;=4m,d&lt;=10mm</v>
          </cell>
          <cell r="C988" t="str">
            <v xml:space="preserve"> t¶n </v>
          </cell>
          <cell r="D988">
            <v>4261587</v>
          </cell>
          <cell r="E988">
            <v>199345</v>
          </cell>
          <cell r="F988">
            <v>20797</v>
          </cell>
        </row>
        <row r="989">
          <cell r="A989">
            <v>240632</v>
          </cell>
          <cell r="B989" t="str">
            <v xml:space="preserve">  CTh¾p c·u thang thõéng,cao&gt; 4m,d&lt;=10mm</v>
          </cell>
          <cell r="C989" t="str">
            <v xml:space="preserve"> t¶n </v>
          </cell>
          <cell r="D989">
            <v>4261587</v>
          </cell>
          <cell r="E989">
            <v>203523</v>
          </cell>
          <cell r="F989">
            <v>22232</v>
          </cell>
        </row>
        <row r="990">
          <cell r="A990">
            <v>240633</v>
          </cell>
          <cell r="B990" t="str">
            <v xml:space="preserve">  CTh¾p c·u thang thõéng,cao&lt;=4m,d&lt;=18mm</v>
          </cell>
          <cell r="C990" t="str">
            <v xml:space="preserve"> t¶n </v>
          </cell>
          <cell r="D990">
            <v>4216364</v>
          </cell>
          <cell r="E990">
            <v>160861</v>
          </cell>
          <cell r="F990">
            <v>176396</v>
          </cell>
        </row>
        <row r="991">
          <cell r="A991">
            <v>240634</v>
          </cell>
          <cell r="B991" t="str">
            <v xml:space="preserve">  CTh¾p c·u thang thõéng,cao&gt; 4m,d&lt;=18mm</v>
          </cell>
          <cell r="C991" t="str">
            <v xml:space="preserve"> t¶n </v>
          </cell>
          <cell r="D991">
            <v>4216364</v>
          </cell>
          <cell r="E991">
            <v>158442</v>
          </cell>
          <cell r="F991">
            <v>153034</v>
          </cell>
        </row>
        <row r="992">
          <cell r="A992">
            <v>240635</v>
          </cell>
          <cell r="B992" t="str">
            <v xml:space="preserve">  CTh¾p c·u thang thõéng,cao&lt;=4m,d&gt; 18mm</v>
          </cell>
          <cell r="C992" t="str">
            <v xml:space="preserve"> t¶n </v>
          </cell>
          <cell r="D992">
            <v>4119228</v>
          </cell>
          <cell r="E992">
            <v>154264</v>
          </cell>
          <cell r="F992">
            <v>96564</v>
          </cell>
        </row>
        <row r="993">
          <cell r="A993">
            <v>240636</v>
          </cell>
          <cell r="B993" t="str">
            <v xml:space="preserve">  CTh¾p c·u thang thõéng,cao&gt; 4m,d&gt; 18mm</v>
          </cell>
          <cell r="C993" t="str">
            <v xml:space="preserve"> t¶n </v>
          </cell>
          <cell r="D993">
            <v>4119228</v>
          </cell>
          <cell r="E993">
            <v>158333</v>
          </cell>
          <cell r="F993">
            <v>97998</v>
          </cell>
        </row>
        <row r="994">
          <cell r="A994">
            <v>240641</v>
          </cell>
          <cell r="B994" t="str">
            <v xml:space="preserve">  CT c·u thang xoŸy trán âc,H&lt;=4m,d&lt;=10mm   </v>
          </cell>
          <cell r="C994" t="str">
            <v xml:space="preserve"> t¶n </v>
          </cell>
          <cell r="D994">
            <v>4261587</v>
          </cell>
          <cell r="E994">
            <v>308604</v>
          </cell>
          <cell r="F994">
            <v>20797</v>
          </cell>
        </row>
        <row r="995">
          <cell r="A995">
            <v>240642</v>
          </cell>
          <cell r="B995" t="str">
            <v xml:space="preserve">  CT c·u thang xoŸy trán âc,H&gt; 4m,d&lt;=10mm   </v>
          </cell>
          <cell r="C995" t="str">
            <v xml:space="preserve"> t¶n </v>
          </cell>
          <cell r="D995">
            <v>4261587</v>
          </cell>
          <cell r="E995">
            <v>312711</v>
          </cell>
          <cell r="F995">
            <v>22232</v>
          </cell>
        </row>
        <row r="996">
          <cell r="A996">
            <v>240643</v>
          </cell>
          <cell r="B996" t="str">
            <v xml:space="preserve">  CT c·u thang xoŸy trán âc,H&lt;=4m,d&lt;=18mm   </v>
          </cell>
          <cell r="C996" t="str">
            <v xml:space="preserve"> t¶n </v>
          </cell>
          <cell r="D996">
            <v>4216364</v>
          </cell>
          <cell r="E996">
            <v>239316</v>
          </cell>
          <cell r="F996">
            <v>153034</v>
          </cell>
        </row>
        <row r="997">
          <cell r="A997">
            <v>240644</v>
          </cell>
          <cell r="B997" t="str">
            <v xml:space="preserve">  CT c·u thang xoŸy trán âc,H&gt; 4m,d&lt;=18mm   </v>
          </cell>
          <cell r="C997" t="str">
            <v xml:space="preserve"> t¶n </v>
          </cell>
          <cell r="D997">
            <v>4216364</v>
          </cell>
          <cell r="E997">
            <v>243316</v>
          </cell>
          <cell r="F997">
            <v>154468</v>
          </cell>
        </row>
        <row r="998">
          <cell r="A998">
            <v>240645</v>
          </cell>
          <cell r="B998" t="str">
            <v xml:space="preserve">  CT c·u thang xoŸy trán âc,H&lt;=4m,d&gt; 18mm   </v>
          </cell>
          <cell r="C998" t="str">
            <v xml:space="preserve"> t¶n </v>
          </cell>
          <cell r="D998">
            <v>4119228</v>
          </cell>
          <cell r="E998">
            <v>158139</v>
          </cell>
          <cell r="F998">
            <v>96564</v>
          </cell>
        </row>
        <row r="999">
          <cell r="A999">
            <v>240646</v>
          </cell>
          <cell r="B999" t="str">
            <v xml:space="preserve">  CT c·u thang xoŸy trán âc,H&gt; 4m,d&gt; 18mm   </v>
          </cell>
          <cell r="C999" t="str">
            <v xml:space="preserve"> t¶n </v>
          </cell>
          <cell r="D999">
            <v>4119228</v>
          </cell>
          <cell r="E999">
            <v>162139</v>
          </cell>
          <cell r="F999">
            <v>97998</v>
          </cell>
        </row>
        <row r="1000">
          <cell r="A1000">
            <v>240711</v>
          </cell>
          <cell r="B1000" t="str">
            <v xml:space="preserve">  Cât th¾p âng khÜi cao&lt;=50m,d&lt;=10mm    </v>
          </cell>
          <cell r="C1000" t="str">
            <v xml:space="preserve"> t¶n </v>
          </cell>
          <cell r="D1000">
            <v>4261587</v>
          </cell>
          <cell r="E1000">
            <v>266028</v>
          </cell>
          <cell r="F1000">
            <v>23666</v>
          </cell>
        </row>
        <row r="1001">
          <cell r="A1001">
            <v>240712</v>
          </cell>
          <cell r="B1001" t="str">
            <v xml:space="preserve">  Cât th¾p âng khÜi cao&gt; 50m,d&lt;=10mm    </v>
          </cell>
          <cell r="C1001" t="str">
            <v xml:space="preserve"> t¶n </v>
          </cell>
          <cell r="D1001">
            <v>4261587</v>
          </cell>
          <cell r="E1001">
            <v>271060</v>
          </cell>
          <cell r="F1001">
            <v>25817</v>
          </cell>
        </row>
        <row r="1002">
          <cell r="A1002">
            <v>240713</v>
          </cell>
          <cell r="B1002" t="str">
            <v xml:space="preserve">  Cât th¾p âng khÜi cao&lt;=50m,d&lt;=18mm    </v>
          </cell>
          <cell r="C1002" t="str">
            <v xml:space="preserve"> t¶n </v>
          </cell>
          <cell r="D1002">
            <v>4221228</v>
          </cell>
          <cell r="E1002">
            <v>334847</v>
          </cell>
          <cell r="F1002">
            <v>155902</v>
          </cell>
        </row>
        <row r="1003">
          <cell r="A1003">
            <v>240714</v>
          </cell>
          <cell r="B1003" t="str">
            <v xml:space="preserve">  Cât th¾p âng khÜi cao&gt; 50m,d&lt;=18mm    </v>
          </cell>
          <cell r="C1003" t="str">
            <v xml:space="preserve"> t¶n </v>
          </cell>
          <cell r="D1003">
            <v>4221228</v>
          </cell>
          <cell r="E1003">
            <v>457117</v>
          </cell>
          <cell r="F1003">
            <v>158054</v>
          </cell>
        </row>
        <row r="1004">
          <cell r="A1004">
            <v>240715</v>
          </cell>
          <cell r="B1004" t="str">
            <v xml:space="preserve">  Cât th¾p âng khÜi cao&lt;=50m,d&gt; 18mm    </v>
          </cell>
          <cell r="C1004" t="str">
            <v xml:space="preserve"> t¶n </v>
          </cell>
          <cell r="D1004">
            <v>4119228</v>
          </cell>
          <cell r="E1004">
            <v>271060</v>
          </cell>
          <cell r="F1004">
            <v>146124</v>
          </cell>
        </row>
        <row r="1005">
          <cell r="A1005">
            <v>240716</v>
          </cell>
          <cell r="B1005" t="str">
            <v xml:space="preserve">  Cât th¾p âng khÜi cao&gt; 50m,d&gt; 18mm    </v>
          </cell>
          <cell r="C1005" t="str">
            <v xml:space="preserve"> t¶n </v>
          </cell>
          <cell r="D1005">
            <v>4119228</v>
          </cell>
          <cell r="E1005">
            <v>427196</v>
          </cell>
          <cell r="F1005">
            <v>148276</v>
          </cell>
        </row>
        <row r="1006">
          <cell r="A1006">
            <v>240721</v>
          </cell>
          <cell r="B1006" t="str">
            <v xml:space="preserve">  Cât th¾p ½¡i nõèc cao&lt;=15m,d&lt;=10mm    </v>
          </cell>
          <cell r="C1006" t="str">
            <v xml:space="preserve"> t¶n </v>
          </cell>
          <cell r="D1006">
            <v>4261587</v>
          </cell>
          <cell r="E1006">
            <v>489214</v>
          </cell>
          <cell r="F1006">
            <v>22232</v>
          </cell>
        </row>
        <row r="1007">
          <cell r="A1007">
            <v>240722</v>
          </cell>
          <cell r="B1007" t="str">
            <v xml:space="preserve">  Cât th¾p ½¡i nõèc cao&gt; 15m,d&lt;=10mm    </v>
          </cell>
          <cell r="C1007" t="str">
            <v xml:space="preserve"> t¶n </v>
          </cell>
          <cell r="D1007">
            <v>4261587</v>
          </cell>
          <cell r="E1007">
            <v>494247</v>
          </cell>
          <cell r="F1007">
            <v>24024</v>
          </cell>
        </row>
        <row r="1008">
          <cell r="A1008">
            <v>240723</v>
          </cell>
          <cell r="B1008" t="str">
            <v xml:space="preserve">  Cât th¾p ½¡i nõèc cao&lt;=15m,d&lt;=18mm    </v>
          </cell>
          <cell r="C1008" t="str">
            <v xml:space="preserve"> t¶n </v>
          </cell>
          <cell r="D1008">
            <v>4217496</v>
          </cell>
          <cell r="E1008">
            <v>495743</v>
          </cell>
          <cell r="F1008">
            <v>154468</v>
          </cell>
        </row>
        <row r="1009">
          <cell r="A1009">
            <v>240724</v>
          </cell>
          <cell r="B1009" t="str">
            <v xml:space="preserve">  Cât th¾p ½¡i nõèc cao&gt; 15m,d&lt;=18mm    </v>
          </cell>
          <cell r="C1009" t="str">
            <v xml:space="preserve"> t¶n </v>
          </cell>
          <cell r="D1009">
            <v>4217496</v>
          </cell>
          <cell r="E1009">
            <v>496967</v>
          </cell>
          <cell r="F1009">
            <v>156261</v>
          </cell>
        </row>
        <row r="1010">
          <cell r="A1010">
            <v>240725</v>
          </cell>
          <cell r="B1010" t="str">
            <v xml:space="preserve">  Cât th¾p ½¡i nõèc cao&lt;=15m,d&gt; 18mm    </v>
          </cell>
          <cell r="C1010" t="str">
            <v xml:space="preserve"> t¶n </v>
          </cell>
          <cell r="D1010">
            <v>4119228</v>
          </cell>
          <cell r="E1010">
            <v>503087</v>
          </cell>
          <cell r="F1010">
            <v>97998</v>
          </cell>
        </row>
        <row r="1011">
          <cell r="A1011">
            <v>240726</v>
          </cell>
          <cell r="B1011" t="str">
            <v xml:space="preserve">  Cât th¾p ½¡i nõèc cao&gt; 15m,d&gt; 18mm    </v>
          </cell>
          <cell r="C1011" t="str">
            <v xml:space="preserve"> t¶n </v>
          </cell>
          <cell r="D1011">
            <v>4119228</v>
          </cell>
          <cell r="E1011">
            <v>508255</v>
          </cell>
          <cell r="F1011">
            <v>99791</v>
          </cell>
        </row>
        <row r="1012">
          <cell r="A1012">
            <v>240731</v>
          </cell>
          <cell r="B1012" t="str">
            <v xml:space="preserve">  Cât th¾p phÍu,silá cao&lt;=7m,d&lt;=10mm    </v>
          </cell>
          <cell r="C1012" t="str">
            <v xml:space="preserve"> t¶n </v>
          </cell>
          <cell r="D1012">
            <v>4261587</v>
          </cell>
          <cell r="E1012">
            <v>264396</v>
          </cell>
          <cell r="F1012">
            <v>22232</v>
          </cell>
        </row>
        <row r="1013">
          <cell r="A1013">
            <v>240732</v>
          </cell>
          <cell r="B1013" t="str">
            <v xml:space="preserve">  Cât th¾p phÍu,silá cao&gt; 7m,d&lt;=10mm    </v>
          </cell>
          <cell r="C1013" t="str">
            <v xml:space="preserve"> t¶n </v>
          </cell>
          <cell r="D1013">
            <v>4261587</v>
          </cell>
          <cell r="E1013">
            <v>289829</v>
          </cell>
          <cell r="F1013">
            <v>24024</v>
          </cell>
        </row>
        <row r="1014">
          <cell r="A1014">
            <v>240733</v>
          </cell>
          <cell r="B1014" t="str">
            <v xml:space="preserve">  Cât th¾p phÍu,silá cao&lt;=7m,d&lt;=18mm    </v>
          </cell>
          <cell r="C1014" t="str">
            <v xml:space="preserve"> t¶n </v>
          </cell>
          <cell r="D1014">
            <v>4217496</v>
          </cell>
          <cell r="E1014">
            <v>273781</v>
          </cell>
          <cell r="F1014">
            <v>141780</v>
          </cell>
        </row>
        <row r="1015">
          <cell r="A1015">
            <v>240734</v>
          </cell>
          <cell r="B1015" t="str">
            <v xml:space="preserve">  Cât th¾p phÍu,silá cao&gt; 7m,d&lt;=18mm    </v>
          </cell>
          <cell r="C1015" t="str">
            <v xml:space="preserve"> t¶n </v>
          </cell>
          <cell r="D1015">
            <v>4217496</v>
          </cell>
          <cell r="E1015">
            <v>278813</v>
          </cell>
          <cell r="F1015">
            <v>143573</v>
          </cell>
        </row>
        <row r="1016">
          <cell r="A1016">
            <v>240735</v>
          </cell>
          <cell r="B1016" t="str">
            <v xml:space="preserve">  Cât th¾p phÍu,silá cao&lt;=7m,d&gt; 18mm    </v>
          </cell>
          <cell r="C1016" t="str">
            <v xml:space="preserve"> t¶n </v>
          </cell>
          <cell r="D1016">
            <v>4124520</v>
          </cell>
          <cell r="E1016">
            <v>268884</v>
          </cell>
          <cell r="F1016">
            <v>132446</v>
          </cell>
        </row>
        <row r="1017">
          <cell r="A1017">
            <v>240736</v>
          </cell>
          <cell r="B1017" t="str">
            <v xml:space="preserve">  Cât th¾p phÍu,silá cao&gt; 7m,d&gt; 18mm    </v>
          </cell>
          <cell r="C1017" t="str">
            <v xml:space="preserve"> t¶n </v>
          </cell>
          <cell r="D1017">
            <v>4124520</v>
          </cell>
          <cell r="E1017">
            <v>273100</v>
          </cell>
          <cell r="F1017">
            <v>134239</v>
          </cell>
        </row>
        <row r="1018">
          <cell r="A1018">
            <v>240811</v>
          </cell>
          <cell r="B1018" t="str">
            <v xml:space="preserve">  Cât th¾p giÆng(nõèc,cŸp),d&lt;=10mm      </v>
          </cell>
          <cell r="C1018" t="str">
            <v xml:space="preserve"> t¶n </v>
          </cell>
          <cell r="D1018">
            <v>4261587</v>
          </cell>
          <cell r="E1018">
            <v>294038</v>
          </cell>
          <cell r="F1018">
            <v>20797</v>
          </cell>
        </row>
        <row r="1019">
          <cell r="A1019">
            <v>240812</v>
          </cell>
          <cell r="B1019" t="str">
            <v xml:space="preserve">  Cât th¾p giÆng(nõèc,cŸp),d&lt;=18mm      </v>
          </cell>
          <cell r="C1019" t="str">
            <v xml:space="preserve"> t¶n </v>
          </cell>
          <cell r="D1019">
            <v>4217617</v>
          </cell>
          <cell r="E1019">
            <v>295616</v>
          </cell>
          <cell r="F1019">
            <v>139331</v>
          </cell>
        </row>
        <row r="1020">
          <cell r="A1020">
            <v>240813</v>
          </cell>
          <cell r="B1020" t="str">
            <v xml:space="preserve">  Cât th¾p giÆng(nõèc,cŸp),d&gt; 18mm      </v>
          </cell>
          <cell r="C1020" t="str">
            <v xml:space="preserve"> t¶n </v>
          </cell>
          <cell r="D1020">
            <v>4125453</v>
          </cell>
          <cell r="E1020">
            <v>300803</v>
          </cell>
          <cell r="F1020">
            <v>131012</v>
          </cell>
        </row>
        <row r="1021">
          <cell r="A1021">
            <v>240821</v>
          </cell>
          <cell r="B1021" t="str">
            <v xml:space="preserve">  Cât th¾p mõçng nõèc,r¬nh nõèc,d&lt;=10mm </v>
          </cell>
          <cell r="C1021" t="str">
            <v xml:space="preserve"> t¶n </v>
          </cell>
          <cell r="D1021">
            <v>4261587</v>
          </cell>
          <cell r="E1021">
            <v>123681</v>
          </cell>
          <cell r="F1021">
            <v>20797</v>
          </cell>
        </row>
        <row r="1022">
          <cell r="A1022">
            <v>240822</v>
          </cell>
          <cell r="B1022" t="str">
            <v xml:space="preserve">  Cât th¾p mõçng nõèc,r¬nh nõèc,d&gt; 10mm </v>
          </cell>
          <cell r="C1022" t="str">
            <v xml:space="preserve"> t¶n </v>
          </cell>
          <cell r="D1022">
            <v>4272228</v>
          </cell>
          <cell r="E1022">
            <v>78245</v>
          </cell>
          <cell r="F1022">
            <v>153034</v>
          </cell>
        </row>
        <row r="1023">
          <cell r="A1023">
            <v>240831</v>
          </cell>
          <cell r="B1023" t="str">
            <v xml:space="preserve">  CTh¾p âng(câng,buy,xi fáng,xo°n),d&lt;=10mm  </v>
          </cell>
          <cell r="C1023" t="str">
            <v xml:space="preserve"> t¶n </v>
          </cell>
          <cell r="D1023">
            <v>4261587</v>
          </cell>
          <cell r="E1023">
            <v>329327</v>
          </cell>
          <cell r="F1023">
            <v>20797</v>
          </cell>
        </row>
        <row r="1024">
          <cell r="A1024">
            <v>240832</v>
          </cell>
          <cell r="B1024" t="str">
            <v xml:space="preserve">  CTh¾p âng(câng,buy,xi fáng,xo°n),d&lt;=18mm  </v>
          </cell>
          <cell r="C1024" t="str">
            <v xml:space="preserve"> t¶n </v>
          </cell>
          <cell r="D1024">
            <v>4251141</v>
          </cell>
          <cell r="E1024">
            <v>178137</v>
          </cell>
          <cell r="F1024">
            <v>62949</v>
          </cell>
        </row>
        <row r="1025">
          <cell r="A1025">
            <v>240833</v>
          </cell>
          <cell r="B1025" t="str">
            <v xml:space="preserve">  CTh¾p âng(câng,buy,xi fáng,xo°n),d&gt; 18mm  </v>
          </cell>
          <cell r="C1025" t="str">
            <v xml:space="preserve"> t¶n </v>
          </cell>
          <cell r="D1025">
            <v>4149141</v>
          </cell>
          <cell r="E1025">
            <v>163480</v>
          </cell>
          <cell r="F1025">
            <v>47144</v>
          </cell>
        </row>
        <row r="1026">
          <cell r="A1026">
            <v>240911</v>
          </cell>
          <cell r="B1026" t="str">
            <v xml:space="preserve">  CTh¾p c·u mŸng thõéng            d&lt;=10mm  </v>
          </cell>
          <cell r="C1026" t="str">
            <v xml:space="preserve"> t¶n </v>
          </cell>
          <cell r="D1026">
            <v>4261587</v>
          </cell>
          <cell r="E1026">
            <v>309252</v>
          </cell>
          <cell r="F1026">
            <v>20797</v>
          </cell>
        </row>
        <row r="1027">
          <cell r="A1027">
            <v>240912</v>
          </cell>
          <cell r="B1027" t="str">
            <v xml:space="preserve">  CTh¾p c·u mŸng thõéng            d&lt;=18mm  </v>
          </cell>
          <cell r="C1027" t="str">
            <v xml:space="preserve"> t¶n </v>
          </cell>
          <cell r="D1027">
            <v>4251141</v>
          </cell>
          <cell r="E1027">
            <v>309252</v>
          </cell>
          <cell r="F1027">
            <v>62949</v>
          </cell>
        </row>
        <row r="1028">
          <cell r="A1028">
            <v>240913</v>
          </cell>
          <cell r="B1028" t="str">
            <v xml:space="preserve">  CTh¾p c·u mŸng thõéng            d &gt;18mm  </v>
          </cell>
          <cell r="C1028" t="str">
            <v xml:space="preserve"> t¶n </v>
          </cell>
          <cell r="D1028">
            <v>4147717</v>
          </cell>
          <cell r="E1028">
            <v>249045</v>
          </cell>
          <cell r="F1028">
            <v>47398</v>
          </cell>
        </row>
        <row r="1029">
          <cell r="A1029">
            <v>240921</v>
          </cell>
          <cell r="B1029" t="str">
            <v xml:space="preserve">  CTh¾p c·u mŸng vÞ mÞng            d&lt;=10mm</v>
          </cell>
          <cell r="C1029" t="str">
            <v>t¶n</v>
          </cell>
          <cell r="D1029">
            <v>4261587</v>
          </cell>
          <cell r="E1029">
            <v>312171</v>
          </cell>
          <cell r="F1029">
            <v>20797</v>
          </cell>
        </row>
        <row r="1030">
          <cell r="A1030">
            <v>240922</v>
          </cell>
          <cell r="B1030" t="str">
            <v xml:space="preserve">  CTh¾p c·u mŸng vÞ mÞng            d&lt;=18mm</v>
          </cell>
          <cell r="C1030" t="str">
            <v>t·n</v>
          </cell>
          <cell r="D1030">
            <v>4251141</v>
          </cell>
          <cell r="E1030">
            <v>220616</v>
          </cell>
          <cell r="F1030">
            <v>62949</v>
          </cell>
        </row>
        <row r="1031">
          <cell r="A1031">
            <v>240923</v>
          </cell>
          <cell r="B1031" t="str">
            <v xml:space="preserve">  CTh¾p c·u mŸng vÞ mÞng            d &gt;18mm</v>
          </cell>
          <cell r="C1031" t="str">
            <v>t·n</v>
          </cell>
          <cell r="D1031">
            <v>4147717</v>
          </cell>
          <cell r="E1031">
            <v>217482</v>
          </cell>
          <cell r="F1031">
            <v>47398</v>
          </cell>
        </row>
        <row r="1032">
          <cell r="A1032">
            <v>300111</v>
          </cell>
          <cell r="B1032" t="str">
            <v xml:space="preserve">  BÅ táng t¶m tõéng ½îc s³n           M150  </v>
          </cell>
          <cell r="C1032" t="str">
            <v xml:space="preserve"> m3 </v>
          </cell>
          <cell r="D1032">
            <v>299818</v>
          </cell>
          <cell r="E1032">
            <v>19550</v>
          </cell>
          <cell r="F1032">
            <v>7681</v>
          </cell>
        </row>
        <row r="1033">
          <cell r="A1033">
            <v>300112</v>
          </cell>
          <cell r="B1033" t="str">
            <v xml:space="preserve">  BÅ táng t¶m tõéng ½îc s³n           M200  </v>
          </cell>
          <cell r="C1033" t="str">
            <v xml:space="preserve"> m3 </v>
          </cell>
          <cell r="D1033">
            <v>344315</v>
          </cell>
          <cell r="E1033">
            <v>19550</v>
          </cell>
          <cell r="F1033">
            <v>7681</v>
          </cell>
        </row>
        <row r="1034">
          <cell r="A1034">
            <v>300113</v>
          </cell>
          <cell r="B1034" t="str">
            <v xml:space="preserve">  BÅ táng t¶m tõéng ½îc s³n           M250  </v>
          </cell>
          <cell r="C1034" t="str">
            <v xml:space="preserve"> m3 </v>
          </cell>
          <cell r="D1034">
            <v>377052</v>
          </cell>
          <cell r="E1034">
            <v>19550</v>
          </cell>
          <cell r="F1034">
            <v>7681</v>
          </cell>
        </row>
        <row r="1035">
          <cell r="A1035">
            <v>300211</v>
          </cell>
          <cell r="B1035" t="str">
            <v xml:space="preserve">  BÅ táng càc,cæt ½îc s³n             M150  </v>
          </cell>
          <cell r="C1035" t="str">
            <v xml:space="preserve"> m3 </v>
          </cell>
          <cell r="D1035">
            <v>300793</v>
          </cell>
          <cell r="E1035">
            <v>18516</v>
          </cell>
          <cell r="F1035">
            <v>10038</v>
          </cell>
        </row>
        <row r="1036">
          <cell r="A1036">
            <v>300212</v>
          </cell>
          <cell r="B1036" t="str">
            <v xml:space="preserve">  BÅ táng càc,cæt ½îc s³n             M200  </v>
          </cell>
          <cell r="C1036" t="str">
            <v xml:space="preserve"> m3 </v>
          </cell>
          <cell r="D1036">
            <v>345291</v>
          </cell>
          <cell r="E1036">
            <v>18516</v>
          </cell>
          <cell r="F1036">
            <v>10038</v>
          </cell>
        </row>
        <row r="1037">
          <cell r="A1037">
            <v>300213</v>
          </cell>
          <cell r="B1037" t="str">
            <v xml:space="preserve">  BÅ táng càc,cæt ½îc s³n             M250  </v>
          </cell>
          <cell r="C1037" t="str">
            <v xml:space="preserve"> m3 </v>
          </cell>
          <cell r="D1037">
            <v>378028</v>
          </cell>
          <cell r="E1037">
            <v>18516</v>
          </cell>
          <cell r="F1037">
            <v>10038</v>
          </cell>
        </row>
        <row r="1038">
          <cell r="A1038">
            <v>300214</v>
          </cell>
          <cell r="B1038" t="str">
            <v xml:space="preserve">  BÅ táng càc,cæt ½îc s³n             M300  </v>
          </cell>
          <cell r="C1038" t="str">
            <v xml:space="preserve"> m3 </v>
          </cell>
          <cell r="D1038">
            <v>408270</v>
          </cell>
          <cell r="E1038">
            <v>18516</v>
          </cell>
          <cell r="F1038">
            <v>10038</v>
          </cell>
        </row>
        <row r="1039">
          <cell r="A1039">
            <v>300221</v>
          </cell>
          <cell r="B1039" t="str">
            <v xml:space="preserve">  BÅ táng càc c÷ ½îc s³n              M150  </v>
          </cell>
          <cell r="C1039" t="str">
            <v xml:space="preserve"> m3 </v>
          </cell>
          <cell r="D1039">
            <v>303288</v>
          </cell>
          <cell r="E1039">
            <v>42307</v>
          </cell>
          <cell r="F1039">
            <v>8484</v>
          </cell>
        </row>
        <row r="1040">
          <cell r="A1040">
            <v>300222</v>
          </cell>
          <cell r="B1040" t="str">
            <v xml:space="preserve">  BÅ táng càc c÷ ½îc s³n              M200  </v>
          </cell>
          <cell r="C1040" t="str">
            <v xml:space="preserve"> m3 </v>
          </cell>
          <cell r="D1040">
            <v>347785</v>
          </cell>
          <cell r="E1040">
            <v>42307</v>
          </cell>
          <cell r="F1040">
            <v>8484</v>
          </cell>
        </row>
        <row r="1041">
          <cell r="A1041">
            <v>300223</v>
          </cell>
          <cell r="B1041" t="str">
            <v xml:space="preserve">  BÅ táng càc c÷ ½îc s³n              M250  </v>
          </cell>
          <cell r="C1041" t="str">
            <v xml:space="preserve"> m3 </v>
          </cell>
          <cell r="D1041">
            <v>380523</v>
          </cell>
          <cell r="E1041">
            <v>42307</v>
          </cell>
          <cell r="F1041">
            <v>8484</v>
          </cell>
        </row>
        <row r="1042">
          <cell r="A1042">
            <v>300311</v>
          </cell>
          <cell r="B1042" t="str">
            <v xml:space="preserve">  BÅ táng x¡,d·m ½îc s³n              M150  </v>
          </cell>
          <cell r="C1042" t="str">
            <v xml:space="preserve"> m3 </v>
          </cell>
          <cell r="D1042">
            <v>324601</v>
          </cell>
          <cell r="E1042">
            <v>22808</v>
          </cell>
          <cell r="F1042">
            <v>10038</v>
          </cell>
        </row>
        <row r="1043">
          <cell r="A1043">
            <v>300312</v>
          </cell>
          <cell r="B1043" t="str">
            <v xml:space="preserve">  BÅ táng x¡,d·m ½îc s³n              M200  </v>
          </cell>
          <cell r="C1043" t="str">
            <v xml:space="preserve"> m3 </v>
          </cell>
          <cell r="D1043">
            <v>369098</v>
          </cell>
          <cell r="E1043">
            <v>22808</v>
          </cell>
          <cell r="F1043">
            <v>10038</v>
          </cell>
        </row>
        <row r="1044">
          <cell r="A1044">
            <v>300313</v>
          </cell>
          <cell r="B1044" t="str">
            <v xml:space="preserve">  BÅ táng x¡,d·m ½îc s³n              M250  </v>
          </cell>
          <cell r="C1044" t="str">
            <v xml:space="preserve"> m3 </v>
          </cell>
          <cell r="D1044">
            <v>401835</v>
          </cell>
          <cell r="E1044">
            <v>22808</v>
          </cell>
          <cell r="F1044">
            <v>10038</v>
          </cell>
        </row>
        <row r="1045">
          <cell r="A1045">
            <v>300321</v>
          </cell>
          <cell r="B1045" t="str">
            <v xml:space="preserve">  BÅ táng vÖ k¿o ½îc s³n              M150  </v>
          </cell>
          <cell r="C1045" t="str">
            <v xml:space="preserve"> m3 </v>
          </cell>
          <cell r="D1045">
            <v>305811</v>
          </cell>
          <cell r="E1045">
            <v>39778</v>
          </cell>
          <cell r="F1045">
            <v>10038</v>
          </cell>
        </row>
        <row r="1046">
          <cell r="A1046">
            <v>300322</v>
          </cell>
          <cell r="B1046" t="str">
            <v xml:space="preserve">  BÅ táng vÖ k¿o ½îc s³n              M200  </v>
          </cell>
          <cell r="C1046" t="str">
            <v xml:space="preserve"> m3 </v>
          </cell>
          <cell r="D1046">
            <v>350308</v>
          </cell>
          <cell r="E1046">
            <v>39778</v>
          </cell>
          <cell r="F1046">
            <v>10038</v>
          </cell>
        </row>
        <row r="1047">
          <cell r="A1047">
            <v>300323</v>
          </cell>
          <cell r="B1047" t="str">
            <v xml:space="preserve">  BÅ táng vÖ k¿o ½îc s³n              M250  </v>
          </cell>
          <cell r="C1047" t="str">
            <v xml:space="preserve"> m3 </v>
          </cell>
          <cell r="D1047">
            <v>483045</v>
          </cell>
          <cell r="E1047">
            <v>39778</v>
          </cell>
          <cell r="F1047">
            <v>10038</v>
          </cell>
        </row>
        <row r="1048">
          <cell r="A1048">
            <v>300411</v>
          </cell>
          <cell r="B1048" t="str">
            <v xml:space="preserve">  BÅ táng panen 3 m´t                 M150  </v>
          </cell>
          <cell r="C1048" t="str">
            <v xml:space="preserve"> m3 </v>
          </cell>
          <cell r="D1048">
            <v>309390</v>
          </cell>
          <cell r="E1048">
            <v>27455</v>
          </cell>
          <cell r="F1048">
            <v>7681</v>
          </cell>
        </row>
        <row r="1049">
          <cell r="A1049">
            <v>300412</v>
          </cell>
          <cell r="B1049" t="str">
            <v xml:space="preserve">  BÅ táng panen 3 m´t                 M200  </v>
          </cell>
          <cell r="C1049" t="str">
            <v xml:space="preserve"> m3 </v>
          </cell>
          <cell r="D1049">
            <v>353887</v>
          </cell>
          <cell r="E1049">
            <v>27455</v>
          </cell>
          <cell r="F1049">
            <v>7681</v>
          </cell>
        </row>
        <row r="1050">
          <cell r="A1050">
            <v>300413</v>
          </cell>
          <cell r="B1050" t="str">
            <v xml:space="preserve">  BÅ táng panen 3 m´t                 M250  </v>
          </cell>
          <cell r="C1050" t="str">
            <v xml:space="preserve"> m3 </v>
          </cell>
          <cell r="D1050">
            <v>386624</v>
          </cell>
          <cell r="E1050">
            <v>27455</v>
          </cell>
          <cell r="F1050">
            <v>7681</v>
          </cell>
        </row>
        <row r="1051">
          <cell r="A1051">
            <v>300421</v>
          </cell>
          <cell r="B1051" t="str">
            <v xml:space="preserve">  BÅ táng panen 4 m´t                 M150  </v>
          </cell>
          <cell r="C1051" t="str">
            <v xml:space="preserve"> m3 </v>
          </cell>
          <cell r="D1051">
            <v>338836</v>
          </cell>
          <cell r="E1051">
            <v>43994</v>
          </cell>
          <cell r="F1051">
            <v>7681</v>
          </cell>
        </row>
        <row r="1052">
          <cell r="A1052">
            <v>300422</v>
          </cell>
          <cell r="B1052" t="str">
            <v xml:space="preserve">  BÅ táng panen 4 m´t                 M200  </v>
          </cell>
          <cell r="C1052" t="str">
            <v xml:space="preserve"> m3 </v>
          </cell>
          <cell r="D1052">
            <v>383333</v>
          </cell>
          <cell r="E1052">
            <v>43994</v>
          </cell>
          <cell r="F1052">
            <v>7681</v>
          </cell>
        </row>
        <row r="1053">
          <cell r="A1053">
            <v>300423</v>
          </cell>
          <cell r="B1053" t="str">
            <v xml:space="preserve">  BÅ táng panen 4 m´t                 M250  </v>
          </cell>
          <cell r="C1053" t="str">
            <v xml:space="preserve"> m3 </v>
          </cell>
          <cell r="D1053">
            <v>416070</v>
          </cell>
          <cell r="E1053">
            <v>43994</v>
          </cell>
          <cell r="F1053">
            <v>7681</v>
          </cell>
        </row>
        <row r="1054">
          <cell r="A1054">
            <v>300511</v>
          </cell>
          <cell r="B1054" t="str">
            <v xml:space="preserve">  BÅ táng t¶m ½an,mŸi h°t,lanh tá     M150  </v>
          </cell>
          <cell r="C1054" t="str">
            <v xml:space="preserve"> m3 </v>
          </cell>
          <cell r="D1054">
            <v>305584</v>
          </cell>
          <cell r="E1054">
            <v>32066</v>
          </cell>
          <cell r="F1054">
            <v>5376</v>
          </cell>
        </row>
        <row r="1055">
          <cell r="A1055">
            <v>300512</v>
          </cell>
          <cell r="B1055" t="str">
            <v xml:space="preserve">  BÅ táng t¶m ½an,mŸi h°t,lanh tá     M200  </v>
          </cell>
          <cell r="C1055" t="str">
            <v xml:space="preserve"> m3 </v>
          </cell>
          <cell r="D1055">
            <v>350082</v>
          </cell>
          <cell r="E1055">
            <v>32066</v>
          </cell>
          <cell r="F1055">
            <v>5376</v>
          </cell>
        </row>
        <row r="1056">
          <cell r="A1056">
            <v>300513</v>
          </cell>
          <cell r="B1056" t="str">
            <v xml:space="preserve">  BÅ táng t¶m ½an,mŸi h°t,lanh tá     M250  </v>
          </cell>
          <cell r="C1056" t="str">
            <v xml:space="preserve"> m3 </v>
          </cell>
          <cell r="D1056">
            <v>382819</v>
          </cell>
          <cell r="E1056">
            <v>32066</v>
          </cell>
          <cell r="F1056">
            <v>5376</v>
          </cell>
        </row>
        <row r="1057">
          <cell r="A1057">
            <v>300521</v>
          </cell>
          <cell r="B1057" t="str">
            <v xml:space="preserve">  BÅ táng lŸ chèp,nan hoa             M150  </v>
          </cell>
          <cell r="C1057" t="str">
            <v xml:space="preserve"> m3 </v>
          </cell>
          <cell r="D1057">
            <v>305584</v>
          </cell>
          <cell r="E1057">
            <v>68581</v>
          </cell>
          <cell r="F1057">
            <v>5376</v>
          </cell>
        </row>
        <row r="1058">
          <cell r="A1058">
            <v>300522</v>
          </cell>
          <cell r="B1058" t="str">
            <v xml:space="preserve">  BÅ táng lŸ chèp,nan hoa             M200  </v>
          </cell>
          <cell r="C1058" t="str">
            <v xml:space="preserve"> m3 </v>
          </cell>
          <cell r="D1058">
            <v>350082</v>
          </cell>
          <cell r="E1058">
            <v>68554</v>
          </cell>
          <cell r="F1058">
            <v>5376</v>
          </cell>
        </row>
        <row r="1059">
          <cell r="A1059">
            <v>300523</v>
          </cell>
          <cell r="B1059" t="str">
            <v xml:space="preserve">  BÅ táng lŸ chèp,nan hoa             M250  </v>
          </cell>
          <cell r="C1059" t="str">
            <v xml:space="preserve"> m3 </v>
          </cell>
          <cell r="D1059">
            <v>382819</v>
          </cell>
          <cell r="E1059">
            <v>68554</v>
          </cell>
          <cell r="F1059">
            <v>5376</v>
          </cell>
        </row>
        <row r="1060">
          <cell r="A1060">
            <v>300531</v>
          </cell>
          <cell r="B1060" t="str">
            <v xml:space="preserve">  BÅ táng cøa sä tréi,con sçn         M150  </v>
          </cell>
          <cell r="C1060" t="str">
            <v xml:space="preserve"> m3 </v>
          </cell>
          <cell r="D1060">
            <v>324619</v>
          </cell>
          <cell r="E1060">
            <v>38790</v>
          </cell>
          <cell r="F1060">
            <v>5376</v>
          </cell>
        </row>
        <row r="1061">
          <cell r="A1061">
            <v>300532</v>
          </cell>
          <cell r="B1061" t="str">
            <v xml:space="preserve">  BÅ táng cøa sä tréi,con sçn         M200  </v>
          </cell>
          <cell r="C1061" t="str">
            <v xml:space="preserve"> m3 </v>
          </cell>
          <cell r="D1061">
            <v>369117</v>
          </cell>
          <cell r="E1061">
            <v>38790</v>
          </cell>
          <cell r="F1061">
            <v>5376</v>
          </cell>
        </row>
        <row r="1062">
          <cell r="A1062">
            <v>300533</v>
          </cell>
          <cell r="B1062" t="str">
            <v xml:space="preserve">  BÅ táng cøa sä tréi,con sçn         M250  </v>
          </cell>
          <cell r="C1062" t="str">
            <v xml:space="preserve"> m3 </v>
          </cell>
          <cell r="D1062">
            <v>401854</v>
          </cell>
          <cell r="E1062">
            <v>38790</v>
          </cell>
          <cell r="F1062">
            <v>5376</v>
          </cell>
        </row>
        <row r="1063">
          <cell r="A1063">
            <v>300541</v>
          </cell>
          <cell r="B1063" t="str">
            <v xml:space="preserve">  BÅ táng h¡ng r¡o,lan can            M150  </v>
          </cell>
          <cell r="C1063" t="str">
            <v xml:space="preserve"> m3 </v>
          </cell>
          <cell r="D1063">
            <v>300793</v>
          </cell>
          <cell r="E1063">
            <v>35480</v>
          </cell>
          <cell r="F1063">
            <v>5376</v>
          </cell>
        </row>
        <row r="1064">
          <cell r="A1064">
            <v>300542</v>
          </cell>
          <cell r="B1064" t="str">
            <v xml:space="preserve">  BÅ táng h¡ng r¡o,lan can            M200  </v>
          </cell>
          <cell r="C1064" t="str">
            <v xml:space="preserve"> m3 </v>
          </cell>
          <cell r="D1064">
            <v>345291</v>
          </cell>
          <cell r="E1064">
            <v>35480</v>
          </cell>
          <cell r="F1064">
            <v>5376</v>
          </cell>
        </row>
        <row r="1065">
          <cell r="A1065">
            <v>300543</v>
          </cell>
          <cell r="B1065" t="str">
            <v xml:space="preserve">  BÅ táng h¡ng r¡o,lan can            M250  </v>
          </cell>
          <cell r="C1065" t="str">
            <v xml:space="preserve"> m3 </v>
          </cell>
          <cell r="D1065">
            <v>378028</v>
          </cell>
          <cell r="E1065">
            <v>35480</v>
          </cell>
          <cell r="F1065">
            <v>5376</v>
          </cell>
        </row>
        <row r="1066">
          <cell r="A1066">
            <v>300611</v>
          </cell>
          <cell r="B1066" t="str">
            <v xml:space="preserve">  BÅ táng âng luãn dµy ½iÎn           M150  </v>
          </cell>
          <cell r="C1066" t="str">
            <v xml:space="preserve"> m3 </v>
          </cell>
          <cell r="D1066">
            <v>325622</v>
          </cell>
          <cell r="E1066">
            <v>46564</v>
          </cell>
          <cell r="F1066">
            <v>5376</v>
          </cell>
        </row>
        <row r="1067">
          <cell r="A1067">
            <v>300612</v>
          </cell>
          <cell r="B1067" t="str">
            <v xml:space="preserve">  BÅ táng âng luãn dµy ½iÎn           M200  </v>
          </cell>
          <cell r="C1067" t="str">
            <v xml:space="preserve"> m3 </v>
          </cell>
          <cell r="D1067">
            <v>370120</v>
          </cell>
          <cell r="E1067">
            <v>46564</v>
          </cell>
          <cell r="F1067">
            <v>5376</v>
          </cell>
        </row>
        <row r="1068">
          <cell r="A1068">
            <v>300613</v>
          </cell>
          <cell r="B1068" t="str">
            <v xml:space="preserve">  BÅ táng âng luãn dµy ½iÎn           M250  </v>
          </cell>
          <cell r="C1068" t="str">
            <v xml:space="preserve"> m3 </v>
          </cell>
          <cell r="D1068">
            <v>402857</v>
          </cell>
          <cell r="E1068">
            <v>46564</v>
          </cell>
          <cell r="F1068">
            <v>5376</v>
          </cell>
        </row>
        <row r="1069">
          <cell r="A1069">
            <v>300621</v>
          </cell>
          <cell r="B1069" t="str">
            <v xml:space="preserve">  BÅ táng âng câng                    M150  </v>
          </cell>
          <cell r="C1069" t="str">
            <v xml:space="preserve"> m3 </v>
          </cell>
          <cell r="D1069">
            <v>325622</v>
          </cell>
          <cell r="E1069">
            <v>46564</v>
          </cell>
          <cell r="F1069">
            <v>5376</v>
          </cell>
        </row>
        <row r="1070">
          <cell r="A1070">
            <v>300622</v>
          </cell>
          <cell r="B1070" t="str">
            <v xml:space="preserve">  BÅ táng âng câng                    M200  </v>
          </cell>
          <cell r="C1070" t="str">
            <v xml:space="preserve"> m3 </v>
          </cell>
          <cell r="D1070">
            <v>370120</v>
          </cell>
          <cell r="E1070">
            <v>46564</v>
          </cell>
          <cell r="F1070">
            <v>5376</v>
          </cell>
        </row>
        <row r="1071">
          <cell r="A1071">
            <v>300623</v>
          </cell>
          <cell r="B1071" t="str">
            <v xml:space="preserve">  BÅ táng âng câng                    M250  </v>
          </cell>
          <cell r="C1071" t="str">
            <v xml:space="preserve"> m3 </v>
          </cell>
          <cell r="D1071">
            <v>402857</v>
          </cell>
          <cell r="E1071">
            <v>46564</v>
          </cell>
          <cell r="F1071">
            <v>5376</v>
          </cell>
        </row>
        <row r="1072">
          <cell r="A1072">
            <v>300631</v>
          </cell>
          <cell r="B1072" t="str">
            <v xml:space="preserve">  BÅ táng âng buy D&lt;=70cm         M150  </v>
          </cell>
          <cell r="C1072" t="str">
            <v xml:space="preserve"> m3 </v>
          </cell>
          <cell r="D1072">
            <v>344061</v>
          </cell>
          <cell r="E1072">
            <v>53441</v>
          </cell>
          <cell r="F1072">
            <v>5376</v>
          </cell>
        </row>
        <row r="1073">
          <cell r="A1073">
            <v>300632</v>
          </cell>
          <cell r="B1073" t="str">
            <v xml:space="preserve">  BÅ táng âng buy D&lt;=70cm         M200  </v>
          </cell>
          <cell r="C1073" t="str">
            <v xml:space="preserve"> m3 </v>
          </cell>
          <cell r="D1073">
            <v>388997</v>
          </cell>
          <cell r="E1073">
            <v>53441</v>
          </cell>
          <cell r="F1073">
            <v>5376</v>
          </cell>
        </row>
        <row r="1074">
          <cell r="A1074">
            <v>300633</v>
          </cell>
          <cell r="B1074" t="str">
            <v xml:space="preserve">  BÅ táng âng buy D&lt;=70cm         M250  </v>
          </cell>
          <cell r="C1074" t="str">
            <v xml:space="preserve"> m3 </v>
          </cell>
          <cell r="D1074">
            <v>422057</v>
          </cell>
          <cell r="E1074">
            <v>53441</v>
          </cell>
          <cell r="F1074">
            <v>5376</v>
          </cell>
        </row>
        <row r="1075">
          <cell r="A1075">
            <v>300641</v>
          </cell>
          <cell r="B1075" t="str">
            <v xml:space="preserve">  BÅ táng âng buy D&gt; 70cm         M150  </v>
          </cell>
          <cell r="C1075" t="str">
            <v xml:space="preserve"> m3 </v>
          </cell>
          <cell r="D1075">
            <v>337447</v>
          </cell>
          <cell r="E1075">
            <v>46113</v>
          </cell>
          <cell r="F1075">
            <v>5376</v>
          </cell>
        </row>
        <row r="1076">
          <cell r="A1076">
            <v>300642</v>
          </cell>
          <cell r="B1076" t="str">
            <v xml:space="preserve">  BÅ táng âng buy D&gt; 70cm         M200  </v>
          </cell>
          <cell r="C1076" t="str">
            <v xml:space="preserve"> m3 </v>
          </cell>
          <cell r="D1076">
            <v>382383</v>
          </cell>
          <cell r="E1076">
            <v>46113</v>
          </cell>
          <cell r="F1076">
            <v>5376</v>
          </cell>
        </row>
        <row r="1077">
          <cell r="A1077">
            <v>300643</v>
          </cell>
          <cell r="B1077" t="str">
            <v xml:space="preserve">  BÅ táng âng buy D&gt; 70cm         M250  </v>
          </cell>
          <cell r="C1077" t="str">
            <v xml:space="preserve"> m3 </v>
          </cell>
          <cell r="D1077">
            <v>415442</v>
          </cell>
          <cell r="E1077">
            <v>46113</v>
          </cell>
          <cell r="F1077">
            <v>5376</v>
          </cell>
        </row>
        <row r="1078">
          <cell r="A1078">
            <v>300711</v>
          </cell>
          <cell r="B1078" t="str">
            <v xml:space="preserve">  BÅ táng d·m kh¸u ½æ &lt;=20m       M150  </v>
          </cell>
          <cell r="C1078" t="str">
            <v xml:space="preserve"> m3 </v>
          </cell>
          <cell r="D1078">
            <v>470529</v>
          </cell>
          <cell r="E1078">
            <v>46225</v>
          </cell>
          <cell r="F1078">
            <v>11851</v>
          </cell>
        </row>
        <row r="1079">
          <cell r="A1079">
            <v>300712</v>
          </cell>
          <cell r="B1079" t="str">
            <v xml:space="preserve">  BÅ táng d·m kh¸u ½æ &lt;=20m       M200  </v>
          </cell>
          <cell r="C1079" t="str">
            <v xml:space="preserve"> m3 </v>
          </cell>
          <cell r="D1079">
            <v>515027</v>
          </cell>
          <cell r="E1079">
            <v>46225</v>
          </cell>
          <cell r="F1079">
            <v>11851</v>
          </cell>
        </row>
        <row r="1080">
          <cell r="A1080">
            <v>300713</v>
          </cell>
          <cell r="B1080" t="str">
            <v xml:space="preserve">  BÅ táng d·m kh¸u ½æ &lt;=20m       M250  </v>
          </cell>
          <cell r="C1080" t="str">
            <v xml:space="preserve"> m3 </v>
          </cell>
          <cell r="D1080">
            <v>547764</v>
          </cell>
          <cell r="E1080">
            <v>46225</v>
          </cell>
          <cell r="F1080">
            <v>11851</v>
          </cell>
        </row>
        <row r="1081">
          <cell r="A1081">
            <v>301111</v>
          </cell>
          <cell r="B1081" t="str">
            <v xml:space="preserve">  Cât th¾p t¶m tõéng               d&lt;=10mm  </v>
          </cell>
          <cell r="C1081" t="str">
            <v xml:space="preserve"> t¶n </v>
          </cell>
          <cell r="D1081">
            <v>4261587</v>
          </cell>
          <cell r="E1081">
            <v>120464</v>
          </cell>
          <cell r="F1081">
            <v>20797</v>
          </cell>
        </row>
        <row r="1082">
          <cell r="A1082">
            <v>301112</v>
          </cell>
          <cell r="B1082" t="str">
            <v xml:space="preserve">  Cât th¾p t¶m tõéng               d&lt;=18mm  </v>
          </cell>
          <cell r="C1082" t="str">
            <v xml:space="preserve"> t¶n </v>
          </cell>
          <cell r="D1082">
            <v>4268809</v>
          </cell>
          <cell r="E1082">
            <v>102352</v>
          </cell>
          <cell r="F1082">
            <v>87691</v>
          </cell>
        </row>
        <row r="1083">
          <cell r="A1083">
            <v>301113</v>
          </cell>
          <cell r="B1083" t="str">
            <v xml:space="preserve">  Cât th¾p t¶m tõéng               d&gt; 18mm  </v>
          </cell>
          <cell r="C1083" t="str">
            <v xml:space="preserve"> t¶n </v>
          </cell>
          <cell r="D1083">
            <v>4115809</v>
          </cell>
          <cell r="E1083">
            <v>88979</v>
          </cell>
          <cell r="F1083">
            <v>79372</v>
          </cell>
        </row>
        <row r="1084">
          <cell r="A1084">
            <v>301211</v>
          </cell>
          <cell r="B1084" t="str">
            <v xml:space="preserve">  Cât th¾p cæt,càc,x¡,d·m,gi±ng    d&lt;=10mm  </v>
          </cell>
          <cell r="C1084" t="str">
            <v xml:space="preserve"> t¶n </v>
          </cell>
          <cell r="D1084">
            <v>4261587</v>
          </cell>
          <cell r="E1084">
            <v>167327</v>
          </cell>
          <cell r="F1084">
            <v>20797</v>
          </cell>
        </row>
        <row r="1085">
          <cell r="A1085">
            <v>301212</v>
          </cell>
          <cell r="B1085" t="str">
            <v xml:space="preserve">  Cât th¾p cæt,càc,x¡,d·m,gi±ng    d&lt;=18mm  </v>
          </cell>
          <cell r="C1085" t="str">
            <v xml:space="preserve"> t¶n </v>
          </cell>
          <cell r="D1085">
            <v>4216995</v>
          </cell>
          <cell r="E1085">
            <v>84528</v>
          </cell>
          <cell r="F1085">
            <v>151765</v>
          </cell>
        </row>
        <row r="1086">
          <cell r="A1086">
            <v>301213</v>
          </cell>
          <cell r="B1086" t="str">
            <v xml:space="preserve">  Cât th¾p cæt,càc,x¡,d·m,gi±ng    d&gt; 18mm  </v>
          </cell>
          <cell r="C1086" t="str">
            <v xml:space="preserve"> t¶n </v>
          </cell>
          <cell r="D1086">
            <v>4114955</v>
          </cell>
          <cell r="E1086">
            <v>80961</v>
          </cell>
          <cell r="F1086">
            <v>96501</v>
          </cell>
        </row>
        <row r="1087">
          <cell r="A1087">
            <v>301311</v>
          </cell>
          <cell r="B1087" t="str">
            <v xml:space="preserve">  Cât th¾p vÖ k¿o                  d&lt;=10mm  </v>
          </cell>
          <cell r="C1087" t="str">
            <v xml:space="preserve"> t¶n </v>
          </cell>
          <cell r="D1087">
            <v>4261587</v>
          </cell>
          <cell r="E1087">
            <v>167327</v>
          </cell>
          <cell r="F1087">
            <v>20797</v>
          </cell>
        </row>
        <row r="1088">
          <cell r="A1088">
            <v>301311</v>
          </cell>
          <cell r="B1088" t="str">
            <v xml:space="preserve">  Cât th¾p vÖ k¿o                  d&lt;=18mm  </v>
          </cell>
          <cell r="C1088" t="str">
            <v xml:space="preserve"> t¶n </v>
          </cell>
          <cell r="D1088">
            <v>4217809</v>
          </cell>
          <cell r="E1088">
            <v>116848</v>
          </cell>
          <cell r="F1088">
            <v>151575</v>
          </cell>
        </row>
        <row r="1089">
          <cell r="A1089">
            <v>301311</v>
          </cell>
          <cell r="B1089" t="str">
            <v xml:space="preserve">  Cât th¾p vÖ k¿o                  d&gt; 18mm  </v>
          </cell>
          <cell r="C1089" t="str">
            <v xml:space="preserve"> t¶n </v>
          </cell>
          <cell r="D1089">
            <v>4115809</v>
          </cell>
          <cell r="E1089">
            <v>98364</v>
          </cell>
          <cell r="F1089">
            <v>96501</v>
          </cell>
        </row>
        <row r="1090">
          <cell r="A1090">
            <v>301411</v>
          </cell>
          <cell r="B1090" t="str">
            <v xml:space="preserve">  Cât th¾p panen                   d&lt;=10mm  </v>
          </cell>
          <cell r="C1090" t="str">
            <v xml:space="preserve"> t¶n </v>
          </cell>
          <cell r="D1090">
            <v>4261587</v>
          </cell>
          <cell r="E1090">
            <v>230993</v>
          </cell>
          <cell r="F1090">
            <v>24957</v>
          </cell>
        </row>
        <row r="1091">
          <cell r="A1091">
            <v>301412</v>
          </cell>
          <cell r="B1091" t="str">
            <v xml:space="preserve">  Cât th¾p panen                   d&gt; 10mm  </v>
          </cell>
          <cell r="C1091" t="str">
            <v xml:space="preserve"> t¶n </v>
          </cell>
          <cell r="D1091">
            <v>4216385</v>
          </cell>
          <cell r="E1091">
            <v>142033</v>
          </cell>
          <cell r="F1091">
            <v>151575</v>
          </cell>
        </row>
        <row r="1092">
          <cell r="A1092">
            <v>301421</v>
          </cell>
          <cell r="B1092" t="str">
            <v xml:space="preserve">  CT T¶m ½an,H¡ng r¡o,Lam,Con sçn  d&lt;=10mm  </v>
          </cell>
          <cell r="C1092" t="str">
            <v xml:space="preserve"> t¶n </v>
          </cell>
          <cell r="D1092">
            <v>4261587</v>
          </cell>
          <cell r="E1092">
            <v>184838</v>
          </cell>
          <cell r="F1092">
            <v>20797</v>
          </cell>
        </row>
        <row r="1093">
          <cell r="A1093">
            <v>301511</v>
          </cell>
          <cell r="B1093" t="str">
            <v xml:space="preserve">  Cât th¾p âng (buy,câng)          d&lt;=10mm  </v>
          </cell>
          <cell r="C1093" t="str">
            <v xml:space="preserve"> t¶n </v>
          </cell>
          <cell r="D1093">
            <v>4261587</v>
          </cell>
          <cell r="E1093">
            <v>268107</v>
          </cell>
          <cell r="F1093">
            <v>20797</v>
          </cell>
        </row>
        <row r="1094">
          <cell r="A1094">
            <v>301512</v>
          </cell>
          <cell r="B1094" t="str">
            <v xml:space="preserve">  Cât th¾p âng (buy,câng)          d&lt;=18mm  </v>
          </cell>
          <cell r="C1094" t="str">
            <v xml:space="preserve"> t¶n </v>
          </cell>
          <cell r="D1094">
            <v>4251141</v>
          </cell>
          <cell r="E1094">
            <v>154122</v>
          </cell>
          <cell r="F1094">
            <v>62949</v>
          </cell>
        </row>
        <row r="1095">
          <cell r="A1095">
            <v>301513</v>
          </cell>
          <cell r="B1095" t="str">
            <v xml:space="preserve">  Cât th¾p âng (buy,câng)          d&gt; 18mm  </v>
          </cell>
          <cell r="C1095" t="str">
            <v xml:space="preserve"> t¶n </v>
          </cell>
          <cell r="D1095">
            <v>4149141</v>
          </cell>
          <cell r="E1095">
            <v>134279</v>
          </cell>
          <cell r="F1095">
            <v>47144</v>
          </cell>
        </row>
        <row r="1096">
          <cell r="A1096">
            <v>301611</v>
          </cell>
          <cell r="B1096" t="str">
            <v xml:space="preserve">  Cât th¾p âng luãn dµy ½iÎn       d&lt;=10mm  </v>
          </cell>
          <cell r="C1096" t="str">
            <v xml:space="preserve"> t¶n </v>
          </cell>
          <cell r="D1096">
            <v>4261587</v>
          </cell>
          <cell r="E1096">
            <v>297082</v>
          </cell>
          <cell r="F1096">
            <v>20797</v>
          </cell>
        </row>
        <row r="1097">
          <cell r="A1097">
            <v>301612</v>
          </cell>
          <cell r="B1097" t="str">
            <v xml:space="preserve">  Cât th¾p âng luãn dµy ½iÎn       d&lt;=18mm  </v>
          </cell>
          <cell r="C1097" t="str">
            <v xml:space="preserve"> t¶n </v>
          </cell>
          <cell r="D1097">
            <v>4251141</v>
          </cell>
          <cell r="E1097">
            <v>179940</v>
          </cell>
          <cell r="F1097">
            <v>62949</v>
          </cell>
        </row>
        <row r="1098">
          <cell r="A1098">
            <v>301613</v>
          </cell>
          <cell r="B1098" t="str">
            <v xml:space="preserve">  Cât th¾p âng luãn dµy ½iÎn       d&gt; 18mm  </v>
          </cell>
          <cell r="C1098" t="str">
            <v xml:space="preserve"> t¶n </v>
          </cell>
          <cell r="D1098">
            <v>4149141</v>
          </cell>
          <cell r="E1098">
            <v>153896</v>
          </cell>
          <cell r="F1098">
            <v>47144</v>
          </cell>
        </row>
        <row r="1099">
          <cell r="A1099">
            <v>301711</v>
          </cell>
          <cell r="B1099" t="str">
            <v xml:space="preserve">  Cât th¾p d·m c·u                 d&lt;=18mm  </v>
          </cell>
          <cell r="C1099" t="str">
            <v xml:space="preserve"> t¶n </v>
          </cell>
          <cell r="D1099">
            <v>4159321</v>
          </cell>
          <cell r="E1099">
            <v>89294</v>
          </cell>
          <cell r="F1099">
            <v>171231</v>
          </cell>
        </row>
        <row r="1100">
          <cell r="A1100">
            <v>301712</v>
          </cell>
          <cell r="B1100" t="str">
            <v xml:space="preserve">  Cât th¾p d·m c·u                 d&gt; 18mm  </v>
          </cell>
          <cell r="C1100" t="str">
            <v xml:space="preserve"> t¶n </v>
          </cell>
          <cell r="D1100">
            <v>4130844</v>
          </cell>
          <cell r="E1100">
            <v>49720</v>
          </cell>
          <cell r="F1100">
            <v>133778</v>
          </cell>
        </row>
        <row r="1101">
          <cell r="A1101">
            <v>302111</v>
          </cell>
          <cell r="B1101" t="str">
            <v xml:space="preserve">  L°p t¶m tõéng dâc                 &gt;2t¶n   </v>
          </cell>
          <cell r="C1101" t="str">
            <v xml:space="preserve"> CŸi </v>
          </cell>
          <cell r="D1101">
            <v>62110</v>
          </cell>
          <cell r="E1101">
            <v>16123</v>
          </cell>
          <cell r="F1101">
            <v>99948</v>
          </cell>
        </row>
        <row r="1102">
          <cell r="A1102">
            <v>302121</v>
          </cell>
          <cell r="B1102" t="str">
            <v xml:space="preserve">  L°p t¶m tõéng BT   Tlõìng c¶u kiÎn&lt;=2T¶n  </v>
          </cell>
          <cell r="C1102" t="str">
            <v xml:space="preserve"> CŸi </v>
          </cell>
          <cell r="D1102">
            <v>58526</v>
          </cell>
          <cell r="E1102">
            <v>5525</v>
          </cell>
          <cell r="F1102">
            <v>35651</v>
          </cell>
        </row>
        <row r="1103">
          <cell r="A1103">
            <v>302122</v>
          </cell>
          <cell r="B1103" t="str">
            <v xml:space="preserve">  L°p t¶m tõéng BT   Tlõìng c¶u kiÎn&gt; 2T¶n  </v>
          </cell>
          <cell r="C1103" t="str">
            <v xml:space="preserve"> CŸi </v>
          </cell>
          <cell r="D1103">
            <v>72729</v>
          </cell>
          <cell r="E1103">
            <v>6201</v>
          </cell>
          <cell r="F1103">
            <v>40244</v>
          </cell>
        </row>
        <row r="1104">
          <cell r="A1104">
            <v>302211</v>
          </cell>
          <cell r="B1104" t="str">
            <v xml:space="preserve">  L°p t¶m cæt BT   Tlõìng c¶u kiÎn&lt;=2.5T¶n  </v>
          </cell>
          <cell r="C1104" t="str">
            <v xml:space="preserve"> CŸi </v>
          </cell>
          <cell r="D1104">
            <v>81309</v>
          </cell>
          <cell r="E1104">
            <v>11725</v>
          </cell>
          <cell r="F1104">
            <v>32479</v>
          </cell>
        </row>
        <row r="1105">
          <cell r="A1105">
            <v>302212</v>
          </cell>
          <cell r="B1105" t="str">
            <v xml:space="preserve">  L°p t¶m cæt BT   Tlõìng c¶u kiÎn&lt;=5.0T¶n  </v>
          </cell>
          <cell r="C1105" t="str">
            <v xml:space="preserve"> CŸi </v>
          </cell>
          <cell r="D1105">
            <v>51309</v>
          </cell>
          <cell r="E1105">
            <v>13191</v>
          </cell>
          <cell r="F1105">
            <v>41664</v>
          </cell>
        </row>
        <row r="1106">
          <cell r="A1106">
            <v>302213</v>
          </cell>
          <cell r="B1106" t="str">
            <v xml:space="preserve">  L°p t¶m cæt BT   Tlõìng c¶u kiÎn&lt;=7.0T¶n  </v>
          </cell>
          <cell r="C1106" t="str">
            <v xml:space="preserve"> CŸi </v>
          </cell>
          <cell r="D1106">
            <v>95512</v>
          </cell>
          <cell r="E1106">
            <v>17814</v>
          </cell>
          <cell r="F1106">
            <v>50850</v>
          </cell>
        </row>
        <row r="1107">
          <cell r="A1107">
            <v>302214</v>
          </cell>
          <cell r="B1107" t="str">
            <v xml:space="preserve">  L°p t¶m cæt BT   Tlõìng c¶u kiÎn&gt; 7.0T¶n  </v>
          </cell>
          <cell r="C1107" t="str">
            <v xml:space="preserve"> CŸi </v>
          </cell>
          <cell r="D1107">
            <v>95512</v>
          </cell>
          <cell r="E1107">
            <v>19054</v>
          </cell>
          <cell r="F1107">
            <v>73813</v>
          </cell>
        </row>
        <row r="1108">
          <cell r="A1108">
            <v>302311</v>
          </cell>
          <cell r="B1108" t="str">
            <v xml:space="preserve">  L°p x¡,d·m,gi±ng BT Tlõìng ckiÎn&lt;=1.0T¶n  </v>
          </cell>
          <cell r="C1108" t="str">
            <v xml:space="preserve"> CŸi </v>
          </cell>
          <cell r="D1108">
            <v>64341</v>
          </cell>
          <cell r="E1108">
            <v>5525</v>
          </cell>
          <cell r="F1108">
            <v>40244</v>
          </cell>
        </row>
        <row r="1109">
          <cell r="A1109">
            <v>302312</v>
          </cell>
          <cell r="B1109" t="str">
            <v xml:space="preserve">  L°p x¡,d·m,gi±ng BT Tlõìng ckiÎn&lt;=3.0T¶n  </v>
          </cell>
          <cell r="C1109" t="str">
            <v xml:space="preserve"> CŸi </v>
          </cell>
          <cell r="D1109">
            <v>239203</v>
          </cell>
          <cell r="E1109">
            <v>10485</v>
          </cell>
          <cell r="F1109">
            <v>58614</v>
          </cell>
        </row>
        <row r="1110">
          <cell r="A1110">
            <v>302313</v>
          </cell>
          <cell r="B1110" t="str">
            <v xml:space="preserve">  L°p x¡,d·m,gi±ng BT Tlõìng ckiÎn&lt;=5.0T¶n  </v>
          </cell>
          <cell r="C1110" t="str">
            <v xml:space="preserve"> CŸi </v>
          </cell>
          <cell r="D1110">
            <v>239203</v>
          </cell>
          <cell r="E1110">
            <v>11725</v>
          </cell>
          <cell r="F1110">
            <v>72392</v>
          </cell>
        </row>
        <row r="1111">
          <cell r="A1111">
            <v>302411</v>
          </cell>
          <cell r="B1111" t="str">
            <v xml:space="preserve">  L°p d·m c·u tròc BT Tlõìng ckiÎn&lt;=3.0T¶n  </v>
          </cell>
          <cell r="C1111" t="str">
            <v xml:space="preserve"> CŸi </v>
          </cell>
          <cell r="D1111">
            <v>245842</v>
          </cell>
          <cell r="E1111">
            <v>14179</v>
          </cell>
          <cell r="F1111">
            <v>423693</v>
          </cell>
        </row>
        <row r="1112">
          <cell r="A1112">
            <v>302412</v>
          </cell>
          <cell r="B1112" t="str">
            <v xml:space="preserve">  L°p d·m c·u tròc BT Tlõìng ckiÎn&gt; 3.0T¶n  </v>
          </cell>
          <cell r="C1112" t="str">
            <v xml:space="preserve"> CŸi </v>
          </cell>
          <cell r="D1112">
            <v>245842</v>
          </cell>
          <cell r="E1112">
            <v>16915</v>
          </cell>
          <cell r="F1112">
            <v>475079</v>
          </cell>
        </row>
        <row r="1113">
          <cell r="A1113">
            <v>302421</v>
          </cell>
          <cell r="B1113" t="str">
            <v xml:space="preserve">  L°p vÖ k¿o BÅ táng  Tlõìng ckiÎn&lt;=5.0T¶n  </v>
          </cell>
          <cell r="C1113" t="str">
            <v xml:space="preserve"> CŸi </v>
          </cell>
          <cell r="D1113">
            <v>156708</v>
          </cell>
          <cell r="E1113">
            <v>27114</v>
          </cell>
          <cell r="F1113">
            <v>179612</v>
          </cell>
        </row>
        <row r="1114">
          <cell r="A1114">
            <v>302422</v>
          </cell>
          <cell r="B1114" t="str">
            <v xml:space="preserve">  L°p vÖ k¿o BÅ táng  Tlõìng ckiÎn&gt; 5.0T¶n  </v>
          </cell>
          <cell r="C1114" t="str">
            <v xml:space="preserve"> CŸi </v>
          </cell>
          <cell r="D1114">
            <v>156708</v>
          </cell>
          <cell r="E1114">
            <v>33955</v>
          </cell>
          <cell r="F1114">
            <v>211728</v>
          </cell>
        </row>
        <row r="1115">
          <cell r="A1115">
            <v>302511</v>
          </cell>
          <cell r="B1115" t="str">
            <v xml:space="preserve">  L°p giŸ ½ë mŸi châng diÅm             </v>
          </cell>
          <cell r="C1115" t="str">
            <v xml:space="preserve"> CŸi </v>
          </cell>
          <cell r="D1115">
            <v>66525</v>
          </cell>
          <cell r="E1115">
            <v>16574</v>
          </cell>
          <cell r="F1115">
            <v>156811</v>
          </cell>
        </row>
        <row r="1116">
          <cell r="A1116">
            <v>302521</v>
          </cell>
          <cell r="B1116" t="str">
            <v xml:space="preserve">  L°p CSçn,CSä,LChèp,NHoa,T‡an = cç gièi    </v>
          </cell>
          <cell r="C1116" t="str">
            <v xml:space="preserve"> CŸi </v>
          </cell>
          <cell r="D1116">
            <v>10912</v>
          </cell>
          <cell r="E1116">
            <v>6201</v>
          </cell>
          <cell r="F1116">
            <v>49188</v>
          </cell>
        </row>
        <row r="1117">
          <cell r="A1117">
            <v>302522</v>
          </cell>
          <cell r="B1117" t="str">
            <v xml:space="preserve">  L°p CSçn,CSä,LChèp,NHoa,T‡an = thð cáng   </v>
          </cell>
          <cell r="C1117" t="str">
            <v xml:space="preserve"> CŸi </v>
          </cell>
          <cell r="D1117">
            <v>6995</v>
          </cell>
          <cell r="E1117">
            <v>9583</v>
          </cell>
          <cell r="F1117">
            <v>0</v>
          </cell>
        </row>
        <row r="1118">
          <cell r="A1118">
            <v>302611</v>
          </cell>
          <cell r="B1118" t="str">
            <v xml:space="preserve">  L°p panen                                 </v>
          </cell>
          <cell r="C1118" t="str">
            <v xml:space="preserve"> CŸi </v>
          </cell>
          <cell r="D1118">
            <v>22030</v>
          </cell>
          <cell r="E1118">
            <v>1015</v>
          </cell>
          <cell r="F1118">
            <v>14611</v>
          </cell>
        </row>
        <row r="1119">
          <cell r="A1119">
            <v>302621</v>
          </cell>
          <cell r="B1119" t="str">
            <v xml:space="preserve">  L°p t¶m mŸi                               </v>
          </cell>
          <cell r="C1119" t="str">
            <v xml:space="preserve"> CŸi </v>
          </cell>
          <cell r="D1119">
            <v>22030</v>
          </cell>
          <cell r="E1119">
            <v>1127</v>
          </cell>
          <cell r="F1119">
            <v>15070</v>
          </cell>
        </row>
        <row r="1120">
          <cell r="A1120">
            <v>302631</v>
          </cell>
          <cell r="B1120" t="str">
            <v xml:space="preserve">  L°p mŸng nõèc                             </v>
          </cell>
          <cell r="C1120" t="str">
            <v xml:space="preserve"> CŸi </v>
          </cell>
          <cell r="D1120">
            <v>22030</v>
          </cell>
          <cell r="E1120">
            <v>1691</v>
          </cell>
          <cell r="F1120">
            <v>18744</v>
          </cell>
        </row>
        <row r="1121">
          <cell r="A1121">
            <v>302641</v>
          </cell>
          <cell r="B1121" t="str">
            <v xml:space="preserve">  L°p mŸi h°t                               </v>
          </cell>
          <cell r="C1121" t="str">
            <v xml:space="preserve"> CŸi </v>
          </cell>
          <cell r="D1121">
            <v>40846</v>
          </cell>
          <cell r="E1121">
            <v>3044</v>
          </cell>
          <cell r="F1121">
            <v>22963</v>
          </cell>
        </row>
        <row r="1122">
          <cell r="A1122">
            <v>304111</v>
          </cell>
          <cell r="B1122" t="str">
            <v xml:space="preserve">  Cât th¾p thµn ½¡i nõèc d=10-12            </v>
          </cell>
          <cell r="C1122" t="str">
            <v xml:space="preserve"> t¶n </v>
          </cell>
          <cell r="D1122">
            <v>4282940</v>
          </cell>
          <cell r="E1122">
            <v>644183</v>
          </cell>
          <cell r="F1122">
            <v>503739</v>
          </cell>
        </row>
        <row r="1123">
          <cell r="A1123">
            <v>304112</v>
          </cell>
          <cell r="B1123" t="str">
            <v xml:space="preserve">  Cât th¾p âng khÜi      d=10-12            </v>
          </cell>
          <cell r="C1123" t="str">
            <v xml:space="preserve"> t¶n </v>
          </cell>
          <cell r="D1123">
            <v>4282940</v>
          </cell>
          <cell r="E1123">
            <v>514053</v>
          </cell>
          <cell r="F1123">
            <v>431889</v>
          </cell>
        </row>
        <row r="1124">
          <cell r="A1124">
            <v>304112</v>
          </cell>
          <cell r="B1124" t="str">
            <v xml:space="preserve">  Cât th¾p thµn xi lá    d=10-12            </v>
          </cell>
          <cell r="C1124" t="str">
            <v xml:space="preserve"> t¶n </v>
          </cell>
          <cell r="D1124">
            <v>4282940</v>
          </cell>
          <cell r="E1124">
            <v>357089</v>
          </cell>
          <cell r="F1124">
            <v>403741</v>
          </cell>
        </row>
        <row r="1125">
          <cell r="A1125">
            <v>400110</v>
          </cell>
          <cell r="B1125" t="str">
            <v xml:space="preserve">  SX,LD k¿o mŸi ngÜi,gå hãng s°c,L&lt;=6.9m</v>
          </cell>
          <cell r="C1125" t="str">
            <v xml:space="preserve"> m3 </v>
          </cell>
          <cell r="D1125">
            <v>1554444</v>
          </cell>
          <cell r="E1125">
            <v>89172</v>
          </cell>
          <cell r="F1125">
            <v>0</v>
          </cell>
        </row>
        <row r="1126">
          <cell r="A1126">
            <v>400120</v>
          </cell>
          <cell r="B1126" t="str">
            <v xml:space="preserve">  SX,LD k¿o mŸi ngÜi,gå hãng s°c,L&lt;=8.1m</v>
          </cell>
          <cell r="C1126" t="str">
            <v xml:space="preserve"> m3 </v>
          </cell>
          <cell r="D1126">
            <v>1507704</v>
          </cell>
          <cell r="E1126">
            <v>114571</v>
          </cell>
          <cell r="F1126">
            <v>0</v>
          </cell>
        </row>
        <row r="1127">
          <cell r="A1127">
            <v>400130</v>
          </cell>
          <cell r="B1127" t="str">
            <v xml:space="preserve">  SX,LD k¿o mŸi ngÜi,gå hãng s°c,L&lt;=9.0m</v>
          </cell>
          <cell r="C1127" t="str">
            <v xml:space="preserve"> m3 </v>
          </cell>
          <cell r="D1127">
            <v>1535421</v>
          </cell>
          <cell r="E1127">
            <v>117760</v>
          </cell>
          <cell r="F1127">
            <v>0</v>
          </cell>
        </row>
        <row r="1128">
          <cell r="A1128">
            <v>400140</v>
          </cell>
          <cell r="B1128" t="str">
            <v xml:space="preserve">  SX,LD k¿o mŸi ngÜi,gå hãng s°c,L&gt; 10m </v>
          </cell>
          <cell r="C1128" t="str">
            <v xml:space="preserve"> m3 </v>
          </cell>
          <cell r="D1128">
            <v>1391674</v>
          </cell>
          <cell r="E1128">
            <v>128425</v>
          </cell>
          <cell r="F1128">
            <v>0</v>
          </cell>
        </row>
        <row r="1129">
          <cell r="A1129">
            <v>400210</v>
          </cell>
          <cell r="B1129" t="str">
            <v xml:space="preserve">  SX,LD k¿o mŸi FibroXM,gå hãng s°c,L&lt;4.0m  </v>
          </cell>
          <cell r="C1129" t="str">
            <v xml:space="preserve"> m3 </v>
          </cell>
          <cell r="D1129">
            <v>1382778</v>
          </cell>
          <cell r="E1129">
            <v>92800</v>
          </cell>
          <cell r="F1129">
            <v>0</v>
          </cell>
        </row>
        <row r="1130">
          <cell r="A1130">
            <v>400220</v>
          </cell>
          <cell r="B1130" t="str">
            <v xml:space="preserve">  SX,LD k¿o mŸi FibroXM,gå hãng s°c,L&lt;5.7m  </v>
          </cell>
          <cell r="C1130" t="str">
            <v xml:space="preserve"> m3 </v>
          </cell>
          <cell r="D1130">
            <v>1371799</v>
          </cell>
          <cell r="E1130">
            <v>99288</v>
          </cell>
          <cell r="F1130">
            <v>0</v>
          </cell>
        </row>
        <row r="1131">
          <cell r="A1131">
            <v>400230</v>
          </cell>
          <cell r="B1131" t="str">
            <v xml:space="preserve">  SX,LD k¿o mŸi FibroXM,gå hãng s°c,L&lt;6.9m  </v>
          </cell>
          <cell r="C1131" t="str">
            <v xml:space="preserve"> m3 </v>
          </cell>
          <cell r="D1131">
            <v>1302348</v>
          </cell>
          <cell r="E1131">
            <v>107314</v>
          </cell>
          <cell r="F1131">
            <v>0</v>
          </cell>
        </row>
        <row r="1132">
          <cell r="A1132">
            <v>400240</v>
          </cell>
          <cell r="B1132" t="str">
            <v xml:space="preserve">  SX,LD k¿o mŸi FibroXM,gå hãng s°c,L&lt;8.1m  </v>
          </cell>
          <cell r="C1132" t="str">
            <v xml:space="preserve"> m3 </v>
          </cell>
          <cell r="D1132">
            <v>1322365</v>
          </cell>
          <cell r="E1132">
            <v>116880</v>
          </cell>
          <cell r="F1132">
            <v>0</v>
          </cell>
        </row>
        <row r="1133">
          <cell r="A1133">
            <v>400250</v>
          </cell>
          <cell r="B1133" t="str">
            <v xml:space="preserve">  SX,LD k¿o mŸi FibroXM,gå hãng s°c,L&lt;9.0m  </v>
          </cell>
          <cell r="C1133" t="str">
            <v xml:space="preserve"> m3 </v>
          </cell>
          <cell r="D1133">
            <v>1488617</v>
          </cell>
          <cell r="E1133">
            <v>118090</v>
          </cell>
          <cell r="F1133">
            <v>0</v>
          </cell>
        </row>
        <row r="1134">
          <cell r="A1134">
            <v>400260</v>
          </cell>
          <cell r="B1134" t="str">
            <v xml:space="preserve">  SX,LD k¿o mŸi FibroXM,gå hãng s°c,L&gt;10 m  </v>
          </cell>
          <cell r="C1134" t="str">
            <v xml:space="preserve"> m3 </v>
          </cell>
          <cell r="D1134">
            <v>1567424</v>
          </cell>
          <cell r="E1134">
            <v>126886</v>
          </cell>
          <cell r="F1134">
            <v>0</v>
          </cell>
        </row>
        <row r="1135">
          <cell r="A1135">
            <v>400310</v>
          </cell>
          <cell r="B1135" t="str">
            <v xml:space="preserve">  SX,LD k¿o hån hìp,mŸingÜi,gå HS°c,L&lt;8.1m  </v>
          </cell>
          <cell r="C1135" t="str">
            <v xml:space="preserve"> m3 </v>
          </cell>
          <cell r="D1135">
            <v>1320292</v>
          </cell>
          <cell r="E1135">
            <v>111492</v>
          </cell>
          <cell r="F1135">
            <v>0</v>
          </cell>
        </row>
        <row r="1136">
          <cell r="A1136">
            <v>400310</v>
          </cell>
          <cell r="B1136" t="str">
            <v xml:space="preserve">  SX,LD k¿o hån hìp,mŸi ngÜi,gå HS°c,L&lt;9m   </v>
          </cell>
          <cell r="C1136" t="str">
            <v xml:space="preserve"> m3 </v>
          </cell>
          <cell r="D1136">
            <v>1412751</v>
          </cell>
          <cell r="E1136">
            <v>113472</v>
          </cell>
          <cell r="F1136">
            <v>0</v>
          </cell>
        </row>
        <row r="1137">
          <cell r="A1137">
            <v>400310</v>
          </cell>
          <cell r="B1137" t="str">
            <v xml:space="preserve">  SX,LD k¿o hån hìp,mŸi ngÜi,gå HS°c,L&gt;10m  </v>
          </cell>
          <cell r="C1137" t="str">
            <v xml:space="preserve"> m3 </v>
          </cell>
          <cell r="D1137">
            <v>1291044</v>
          </cell>
          <cell r="E1137">
            <v>119849</v>
          </cell>
          <cell r="F1137">
            <v>0</v>
          </cell>
        </row>
        <row r="1138">
          <cell r="A1138">
            <v>400410</v>
          </cell>
          <cell r="B1138" t="str">
            <v xml:space="preserve">  SX,LD k¿o HHìp gå+s°t,mŸi FibroXM,L&lt;8.1m  </v>
          </cell>
          <cell r="C1138" t="str">
            <v xml:space="preserve"> m3 </v>
          </cell>
          <cell r="D1138">
            <v>1397254</v>
          </cell>
          <cell r="E1138">
            <v>106545</v>
          </cell>
          <cell r="F1138">
            <v>0</v>
          </cell>
        </row>
        <row r="1139">
          <cell r="A1139">
            <v>400420</v>
          </cell>
          <cell r="B1139" t="str">
            <v xml:space="preserve">  SX,LD k¿o HHìp gå+s°t,mŸi FibroXM,L&lt;9.0m  </v>
          </cell>
          <cell r="C1139" t="str">
            <v xml:space="preserve"> m3 </v>
          </cell>
          <cell r="D1139">
            <v>1341808</v>
          </cell>
          <cell r="E1139">
            <v>110613</v>
          </cell>
          <cell r="F1139">
            <v>0</v>
          </cell>
        </row>
        <row r="1140">
          <cell r="A1140">
            <v>400430</v>
          </cell>
          <cell r="B1140" t="str">
            <v xml:space="preserve">  SX,LD k¿o HHìp gå+s°t,mŸi FibroXM,L&gt;10.m  </v>
          </cell>
          <cell r="C1140" t="str">
            <v xml:space="preserve"> m3 </v>
          </cell>
          <cell r="D1140">
            <v>1554025</v>
          </cell>
          <cell r="E1140">
            <v>131834</v>
          </cell>
          <cell r="F1140">
            <v>0</v>
          </cell>
        </row>
        <row r="1141">
          <cell r="A1141">
            <v>401210</v>
          </cell>
          <cell r="B1141" t="str">
            <v xml:space="preserve">  SXgi±ng vÖ k¿o theomŸi gian giùa  L&lt;8.1m  </v>
          </cell>
          <cell r="C1141" t="str">
            <v xml:space="preserve"> m3 </v>
          </cell>
          <cell r="D1141">
            <v>1375419</v>
          </cell>
          <cell r="E1141">
            <v>123874</v>
          </cell>
          <cell r="F1141">
            <v>0</v>
          </cell>
        </row>
        <row r="1142">
          <cell r="A1142">
            <v>401220</v>
          </cell>
          <cell r="B1142" t="str">
            <v xml:space="preserve">  SXgi±ng vÖ k¿o theo mŸi gian giùa L&lt;=9m   </v>
          </cell>
          <cell r="C1142" t="str">
            <v xml:space="preserve"> m3 </v>
          </cell>
          <cell r="D1142">
            <v>1364544</v>
          </cell>
          <cell r="E1142">
            <v>129495</v>
          </cell>
          <cell r="F1142">
            <v>0</v>
          </cell>
        </row>
        <row r="1143">
          <cell r="A1143">
            <v>401230</v>
          </cell>
          <cell r="B1143" t="str">
            <v xml:space="preserve">  SXgi±ng vÖ k¿o theo mŸi gian giùa L&gt;10m   </v>
          </cell>
          <cell r="C1143" t="str">
            <v xml:space="preserve"> m3 </v>
          </cell>
          <cell r="D1143">
            <v>1319544</v>
          </cell>
          <cell r="E1143">
            <v>102580</v>
          </cell>
          <cell r="F1143">
            <v>0</v>
          </cell>
        </row>
        <row r="1144">
          <cell r="A1144">
            <v>401240</v>
          </cell>
          <cell r="B1144" t="str">
            <v xml:space="preserve">  SXgi±ng vÖ k¿o theo mŸi gian ½hãi L&lt;8.1m  </v>
          </cell>
          <cell r="C1144" t="str">
            <v xml:space="preserve"> m3 </v>
          </cell>
          <cell r="D1144">
            <v>1378294</v>
          </cell>
          <cell r="E1144">
            <v>123009</v>
          </cell>
          <cell r="F1144">
            <v>0</v>
          </cell>
        </row>
        <row r="1145">
          <cell r="A1145">
            <v>401250</v>
          </cell>
          <cell r="B1145" t="str">
            <v xml:space="preserve">  SXgi±ng vÖ k¿o theo mŸi gian ½hãi L&lt;=9m   </v>
          </cell>
          <cell r="C1145" t="str">
            <v xml:space="preserve"> m3 </v>
          </cell>
          <cell r="D1145">
            <v>1364544</v>
          </cell>
          <cell r="E1145">
            <v>123009</v>
          </cell>
          <cell r="F1145">
            <v>0</v>
          </cell>
        </row>
        <row r="1146">
          <cell r="A1146">
            <v>401260</v>
          </cell>
          <cell r="B1146" t="str">
            <v xml:space="preserve">  SXgi±ng vÖ k¿o theo mŸi gian ½hãi L&gt;10m   </v>
          </cell>
          <cell r="C1146" t="str">
            <v xml:space="preserve"> m3 </v>
          </cell>
          <cell r="D1146">
            <v>1342669</v>
          </cell>
          <cell r="E1146">
            <v>120847</v>
          </cell>
          <cell r="F1146">
            <v>0</v>
          </cell>
        </row>
        <row r="1147">
          <cell r="A1147">
            <v>401310</v>
          </cell>
          <cell r="B1147" t="str">
            <v xml:space="preserve">  SX,LD gi±ng vÖ k¿o s°t trÝn,L&lt;=15m    </v>
          </cell>
          <cell r="C1147" t="str">
            <v xml:space="preserve"> t¶n </v>
          </cell>
          <cell r="D1147">
            <v>8588679</v>
          </cell>
          <cell r="E1147">
            <v>390538</v>
          </cell>
          <cell r="F1147">
            <v>0</v>
          </cell>
        </row>
        <row r="1148">
          <cell r="A1148">
            <v>401410</v>
          </cell>
          <cell r="B1148" t="str">
            <v xml:space="preserve">  SX,LD x¡ gã gå mŸi th²ng                  </v>
          </cell>
          <cell r="C1148" t="str">
            <v xml:space="preserve"> m3 </v>
          </cell>
          <cell r="D1148">
            <v>1129120</v>
          </cell>
          <cell r="E1148">
            <v>41066</v>
          </cell>
          <cell r="F1148">
            <v>0</v>
          </cell>
        </row>
        <row r="1149">
          <cell r="A1149">
            <v>401420</v>
          </cell>
          <cell r="B1149" t="str">
            <v xml:space="preserve">  SX,LD x¡ gã gå mŸi nâi,mŸi gÜc            </v>
          </cell>
          <cell r="C1149" t="str">
            <v xml:space="preserve"> m3 </v>
          </cell>
          <cell r="D1149">
            <v>1129120</v>
          </cell>
          <cell r="E1149">
            <v>41066</v>
          </cell>
          <cell r="F1149">
            <v>0</v>
          </cell>
        </row>
        <row r="1150">
          <cell r="A1150">
            <v>401430</v>
          </cell>
          <cell r="B1150" t="str">
            <v xml:space="preserve">  SX,LD c·u phong                           </v>
          </cell>
          <cell r="C1150" t="str">
            <v xml:space="preserve"> m3 </v>
          </cell>
          <cell r="D1150">
            <v>1128875</v>
          </cell>
          <cell r="E1150">
            <v>32170</v>
          </cell>
          <cell r="F1150">
            <v>0</v>
          </cell>
        </row>
        <row r="1151">
          <cell r="A1151">
            <v>402110</v>
          </cell>
          <cell r="B1151" t="str">
            <v xml:space="preserve">  L°p dúng cŸc lo­i khuán cøa gå            </v>
          </cell>
          <cell r="C1151" t="str">
            <v xml:space="preserve"> m</v>
          </cell>
          <cell r="D1151">
            <v>1860</v>
          </cell>
          <cell r="E1151">
            <v>2255</v>
          </cell>
          <cell r="F1151">
            <v>0</v>
          </cell>
        </row>
        <row r="1152">
          <cell r="A1152">
            <v>402210</v>
          </cell>
          <cell r="B1152" t="str">
            <v xml:space="preserve">  L°p cøa gå v¡o khuán                      </v>
          </cell>
          <cell r="C1152" t="str">
            <v xml:space="preserve"> m2 </v>
          </cell>
          <cell r="D1152">
            <v>0</v>
          </cell>
          <cell r="E1152">
            <v>2819</v>
          </cell>
          <cell r="F1152">
            <v>0</v>
          </cell>
        </row>
        <row r="1153">
          <cell r="A1153">
            <v>402220</v>
          </cell>
          <cell r="B1153" t="str">
            <v xml:space="preserve">  L°p cøa kháng cÜ khuán                    </v>
          </cell>
          <cell r="C1153" t="str">
            <v xml:space="preserve"> m2 </v>
          </cell>
          <cell r="D1153">
            <v>2007</v>
          </cell>
          <cell r="E1153">
            <v>4510</v>
          </cell>
          <cell r="F1153">
            <v>0</v>
          </cell>
        </row>
        <row r="1154">
          <cell r="A1154">
            <v>500111</v>
          </cell>
          <cell r="B1154" t="str">
            <v xml:space="preserve">  SX vÖ k¿o th¾p hÖnh liÅn kÆt h¡n,L&lt;= 9m   </v>
          </cell>
          <cell r="C1154" t="str">
            <v xml:space="preserve"> t¶n </v>
          </cell>
          <cell r="D1154">
            <v>5033204</v>
          </cell>
          <cell r="E1154">
            <v>480890</v>
          </cell>
          <cell r="F1154">
            <v>873618</v>
          </cell>
        </row>
        <row r="1155">
          <cell r="A1155">
            <v>500112</v>
          </cell>
          <cell r="B1155" t="str">
            <v xml:space="preserve">  SX vÖ k¿o th¾p hÖnh liÅn kÆt h¡n,L&lt;=12m   </v>
          </cell>
          <cell r="C1155" t="str">
            <v xml:space="preserve"> t¶n </v>
          </cell>
          <cell r="D1155">
            <v>4959950</v>
          </cell>
          <cell r="E1155">
            <v>454846</v>
          </cell>
          <cell r="F1155">
            <v>573342</v>
          </cell>
        </row>
        <row r="1156">
          <cell r="A1156">
            <v>500113</v>
          </cell>
          <cell r="B1156" t="str">
            <v xml:space="preserve">  SX vÖ k¿o th¾p hÖnh liÅn kÆt h¡n,L&lt;=15m   </v>
          </cell>
          <cell r="C1156" t="str">
            <v xml:space="preserve"> t¶n </v>
          </cell>
          <cell r="D1156">
            <v>4860854</v>
          </cell>
          <cell r="E1156">
            <v>586371</v>
          </cell>
          <cell r="F1156">
            <v>450812</v>
          </cell>
        </row>
        <row r="1157">
          <cell r="A1157">
            <v>500114</v>
          </cell>
          <cell r="B1157" t="str">
            <v xml:space="preserve">  SX vÖ k¿o th¾p hÖnh liÅn kÆt h¡n,L&lt;=18m   </v>
          </cell>
          <cell r="C1157" t="str">
            <v xml:space="preserve"> t¶n </v>
          </cell>
          <cell r="D1157">
            <v>4997790</v>
          </cell>
          <cell r="E1157">
            <v>435397</v>
          </cell>
          <cell r="F1157">
            <v>462224</v>
          </cell>
        </row>
        <row r="1158">
          <cell r="A1158">
            <v>500115</v>
          </cell>
          <cell r="B1158" t="str">
            <v xml:space="preserve">  SX vÖ k¿o th¾p hÖnh liÅn kÆt h¡n,L&lt;=18m   </v>
          </cell>
          <cell r="C1158" t="str">
            <v xml:space="preserve"> t¶n </v>
          </cell>
          <cell r="D1158">
            <v>4861407</v>
          </cell>
          <cell r="E1158">
            <v>367220</v>
          </cell>
          <cell r="F1158">
            <v>260639</v>
          </cell>
        </row>
        <row r="1159">
          <cell r="A1159">
            <v>500116</v>
          </cell>
          <cell r="B1159" t="str">
            <v xml:space="preserve">  SX vÖ k¿o th¾p hÖnh liÅn kÆt h¡n,L&lt;=21m   </v>
          </cell>
          <cell r="C1159" t="str">
            <v xml:space="preserve"> t¶n </v>
          </cell>
          <cell r="D1159">
            <v>4808626</v>
          </cell>
          <cell r="E1159">
            <v>320127</v>
          </cell>
          <cell r="F1159">
            <v>404723</v>
          </cell>
        </row>
        <row r="1160">
          <cell r="A1160">
            <v>500211</v>
          </cell>
          <cell r="B1160" t="str">
            <v xml:space="preserve">  SX k¿o th¾p,(thanh h­ =th¾p trÝn),L&lt;= 9m  </v>
          </cell>
          <cell r="C1160" t="str">
            <v xml:space="preserve"> t¶n </v>
          </cell>
          <cell r="D1160">
            <v>5525928</v>
          </cell>
          <cell r="E1160">
            <v>749639</v>
          </cell>
          <cell r="F1160">
            <v>589365</v>
          </cell>
        </row>
        <row r="1161">
          <cell r="A1161">
            <v>500212</v>
          </cell>
          <cell r="B1161" t="str">
            <v xml:space="preserve">  SX k¿o th¾p,(thanh h­ =th¾p trÝn),L&lt;=12m  </v>
          </cell>
          <cell r="C1161" t="str">
            <v xml:space="preserve"> t¶n </v>
          </cell>
          <cell r="D1161">
            <v>5068530</v>
          </cell>
          <cell r="E1161">
            <v>502615</v>
          </cell>
          <cell r="F1161">
            <v>448317</v>
          </cell>
        </row>
        <row r="1162">
          <cell r="A1162">
            <v>500213</v>
          </cell>
          <cell r="B1162" t="str">
            <v xml:space="preserve">  SX k¿o th¾p,(thanh h­ =th¾p trÝn),L&lt;=15m  </v>
          </cell>
          <cell r="C1162" t="str">
            <v xml:space="preserve"> t¶n </v>
          </cell>
          <cell r="D1162">
            <v>5226986</v>
          </cell>
          <cell r="E1162">
            <v>430121</v>
          </cell>
          <cell r="F1162">
            <v>297391</v>
          </cell>
        </row>
        <row r="1163">
          <cell r="A1163">
            <v>500311</v>
          </cell>
          <cell r="B1163" t="str">
            <v xml:space="preserve">  SX gi±ng mŸi                              </v>
          </cell>
          <cell r="C1163" t="str">
            <v xml:space="preserve"> t¶n </v>
          </cell>
          <cell r="D1163">
            <v>4510122</v>
          </cell>
          <cell r="E1163">
            <v>409994</v>
          </cell>
          <cell r="F1163">
            <v>63440</v>
          </cell>
        </row>
        <row r="1164">
          <cell r="A1164">
            <v>500321</v>
          </cell>
          <cell r="B1164" t="str">
            <v xml:space="preserve">  SX x¡ gã 1 s°t hÖnh lèn                   </v>
          </cell>
          <cell r="C1164" t="str">
            <v xml:space="preserve"> t¶n </v>
          </cell>
          <cell r="D1164">
            <v>4230703</v>
          </cell>
          <cell r="E1164">
            <v>75881</v>
          </cell>
          <cell r="F1164">
            <v>0</v>
          </cell>
        </row>
        <row r="1165">
          <cell r="A1165">
            <v>500411</v>
          </cell>
          <cell r="B1165" t="str">
            <v xml:space="preserve">  SX d·m tõéng,cæt,d·m dõèi vÖ k¿o          </v>
          </cell>
          <cell r="C1165" t="str">
            <v xml:space="preserve"> t¶n </v>
          </cell>
          <cell r="D1165">
            <v>4745873</v>
          </cell>
          <cell r="E1165">
            <v>402555</v>
          </cell>
          <cell r="F1165">
            <v>399320</v>
          </cell>
        </row>
        <row r="1166">
          <cell r="A1166">
            <v>500421</v>
          </cell>
          <cell r="B1166" t="str">
            <v xml:space="preserve">  SX d·m mŸi                                </v>
          </cell>
          <cell r="C1166" t="str">
            <v xml:space="preserve"> t¶n </v>
          </cell>
          <cell r="D1166">
            <v>4538710</v>
          </cell>
          <cell r="E1166">
            <v>283079</v>
          </cell>
          <cell r="F1166">
            <v>359946</v>
          </cell>
        </row>
        <row r="1167">
          <cell r="A1167">
            <v>500431</v>
          </cell>
          <cell r="B1167" t="str">
            <v xml:space="preserve">  SX d·m c·u tròc th¾p                      </v>
          </cell>
          <cell r="C1167" t="str">
            <v xml:space="preserve"> t¶n </v>
          </cell>
          <cell r="D1167">
            <v>4793257</v>
          </cell>
          <cell r="E1167">
            <v>254904</v>
          </cell>
          <cell r="F1167">
            <v>395410</v>
          </cell>
        </row>
        <row r="1168">
          <cell r="A1168">
            <v>500511</v>
          </cell>
          <cell r="B1168" t="str">
            <v xml:space="preserve">  SX thang s°t                              </v>
          </cell>
          <cell r="C1168" t="str">
            <v xml:space="preserve"> t¶n </v>
          </cell>
          <cell r="D1168">
            <v>4435618</v>
          </cell>
          <cell r="E1168">
            <v>320115</v>
          </cell>
          <cell r="F1168">
            <v>569259</v>
          </cell>
        </row>
        <row r="1169">
          <cell r="A1169">
            <v>500521</v>
          </cell>
          <cell r="B1169" t="str">
            <v xml:space="preserve">  SX lan can s°t                            </v>
          </cell>
          <cell r="C1169" t="str">
            <v xml:space="preserve"> t¶n </v>
          </cell>
          <cell r="D1169">
            <v>4674571</v>
          </cell>
          <cell r="E1169">
            <v>397607</v>
          </cell>
          <cell r="F1169">
            <v>230922</v>
          </cell>
        </row>
        <row r="1170">
          <cell r="A1170">
            <v>500531</v>
          </cell>
          <cell r="B1170" t="str">
            <v xml:space="preserve">  SX cøa sä tréi th¾p                       </v>
          </cell>
          <cell r="C1170" t="str">
            <v xml:space="preserve"> t¶n </v>
          </cell>
          <cell r="D1170">
            <v>4283030</v>
          </cell>
          <cell r="E1170">
            <v>976722</v>
          </cell>
          <cell r="F1170">
            <v>1113779</v>
          </cell>
        </row>
        <row r="1171">
          <cell r="A1171">
            <v>500611</v>
          </cell>
          <cell r="B1171" t="str">
            <v xml:space="preserve">  SX h¡ng r¡o lõèi th¾p                     </v>
          </cell>
          <cell r="C1171" t="str">
            <v xml:space="preserve"> m2 </v>
          </cell>
          <cell r="D1171">
            <v>84651</v>
          </cell>
          <cell r="E1171">
            <v>13191</v>
          </cell>
          <cell r="F1171">
            <v>6344</v>
          </cell>
        </row>
        <row r="1172">
          <cell r="A1172">
            <v>500612</v>
          </cell>
          <cell r="B1172" t="str">
            <v xml:space="preserve">  SX h¡ng r¡o song s°t trÝn                 </v>
          </cell>
          <cell r="C1172" t="str">
            <v xml:space="preserve"> m2 </v>
          </cell>
          <cell r="D1172">
            <v>102754</v>
          </cell>
          <cell r="E1172">
            <v>14657</v>
          </cell>
          <cell r="F1172">
            <v>7613</v>
          </cell>
        </row>
        <row r="1173">
          <cell r="A1173">
            <v>500621</v>
          </cell>
          <cell r="B1173" t="str">
            <v xml:space="preserve">  SX cøa lõèi th¾p (khung th¾p)             </v>
          </cell>
          <cell r="C1173" t="str">
            <v xml:space="preserve"> m2 </v>
          </cell>
          <cell r="D1173">
            <v>103052</v>
          </cell>
          <cell r="E1173">
            <v>16912</v>
          </cell>
          <cell r="F1173">
            <v>9516</v>
          </cell>
        </row>
        <row r="1174">
          <cell r="A1174">
            <v>500622</v>
          </cell>
          <cell r="B1174" t="str">
            <v xml:space="preserve">  SX song s°t cøa                           </v>
          </cell>
          <cell r="C1174" t="str">
            <v xml:space="preserve"> m2 </v>
          </cell>
          <cell r="D1174">
            <v>110139</v>
          </cell>
          <cell r="E1174">
            <v>19167</v>
          </cell>
          <cell r="F1174">
            <v>9516</v>
          </cell>
        </row>
        <row r="1175">
          <cell r="A1175">
            <v>505110</v>
          </cell>
          <cell r="B1175" t="str">
            <v xml:space="preserve">  L°p dúng cæt th¾p                         </v>
          </cell>
          <cell r="C1175" t="str">
            <v xml:space="preserve"> t¶n </v>
          </cell>
          <cell r="D1175">
            <v>187923</v>
          </cell>
          <cell r="E1175">
            <v>104979</v>
          </cell>
          <cell r="F1175">
            <v>321011</v>
          </cell>
        </row>
        <row r="1176">
          <cell r="A1176">
            <v>505210</v>
          </cell>
          <cell r="B1176" t="str">
            <v xml:space="preserve">  L°p dúng vÖ k¿o th¾p L&lt;=18m           </v>
          </cell>
          <cell r="C1176" t="str">
            <v xml:space="preserve"> t¶n </v>
          </cell>
          <cell r="D1176">
            <v>224896</v>
          </cell>
          <cell r="E1176">
            <v>65245</v>
          </cell>
          <cell r="F1176">
            <v>211369</v>
          </cell>
        </row>
        <row r="1177">
          <cell r="A1177">
            <v>505220</v>
          </cell>
          <cell r="B1177" t="str">
            <v xml:space="preserve">  L°p dúng vÖ k¿o th¾p L&gt; 18m           </v>
          </cell>
          <cell r="C1177" t="str">
            <v xml:space="preserve"> t¶n </v>
          </cell>
          <cell r="D1177">
            <v>223727</v>
          </cell>
          <cell r="E1177">
            <v>57202</v>
          </cell>
          <cell r="F1177">
            <v>227263</v>
          </cell>
        </row>
        <row r="1178">
          <cell r="A1178">
            <v>505310</v>
          </cell>
          <cell r="B1178" t="str">
            <v xml:space="preserve">  L°p dúng x¡ gã th¾p                       </v>
          </cell>
          <cell r="C1178" t="str">
            <v xml:space="preserve"> t¶n </v>
          </cell>
          <cell r="D1178">
            <v>227440</v>
          </cell>
          <cell r="E1178">
            <v>29509</v>
          </cell>
          <cell r="F1178">
            <v>282111</v>
          </cell>
        </row>
        <row r="1179">
          <cell r="A1179">
            <v>505410</v>
          </cell>
          <cell r="B1179" t="str">
            <v xml:space="preserve">  L°p dúng gi±ng th¾p liÅn kÆt = ½inh tŸn   </v>
          </cell>
          <cell r="C1179" t="str">
            <v xml:space="preserve"> t¶n </v>
          </cell>
          <cell r="D1179">
            <v>262013</v>
          </cell>
          <cell r="E1179">
            <v>233263</v>
          </cell>
          <cell r="F1179">
            <v>865534</v>
          </cell>
        </row>
        <row r="1180">
          <cell r="A1180">
            <v>505420</v>
          </cell>
          <cell r="B1180" t="str">
            <v xml:space="preserve">  L°p dúng gi±ng th¾p liÅn kÆt = bu láng    </v>
          </cell>
          <cell r="C1180" t="str">
            <v xml:space="preserve"> t¶n </v>
          </cell>
          <cell r="D1180">
            <v>674411</v>
          </cell>
          <cell r="E1180">
            <v>25834</v>
          </cell>
          <cell r="F1180">
            <v>313831</v>
          </cell>
        </row>
        <row r="1181">
          <cell r="A1181">
            <v>505510</v>
          </cell>
          <cell r="B1181" t="str">
            <v xml:space="preserve">  L°p d·m tõéng,cæt châng,d·m c·u tròc ½çn  </v>
          </cell>
          <cell r="C1181" t="str">
            <v xml:space="preserve"> t¶n </v>
          </cell>
          <cell r="D1181">
            <v>315749</v>
          </cell>
          <cell r="E1181">
            <v>76528</v>
          </cell>
          <cell r="F1181">
            <v>271688</v>
          </cell>
        </row>
        <row r="1182">
          <cell r="A1182">
            <v>505610</v>
          </cell>
          <cell r="B1182" t="str">
            <v xml:space="preserve">  L°p d·m c·u tròc kÌ c¨ t¶n h¬m,d¡n h¬m</v>
          </cell>
          <cell r="C1182" t="str">
            <v xml:space="preserve"> t¶n </v>
          </cell>
          <cell r="D1182">
            <v>197866</v>
          </cell>
          <cell r="E1182">
            <v>81963</v>
          </cell>
          <cell r="F1182">
            <v>278212</v>
          </cell>
        </row>
        <row r="1183">
          <cell r="A1183">
            <v>505710</v>
          </cell>
          <cell r="B1183" t="str">
            <v xml:space="preserve">  L°p dúng thang s°t ½öng                   </v>
          </cell>
          <cell r="C1183" t="str">
            <v xml:space="preserve"> t¶n </v>
          </cell>
          <cell r="D1183">
            <v>131483</v>
          </cell>
          <cell r="E1183">
            <v>63558</v>
          </cell>
          <cell r="F1183">
            <v>399334</v>
          </cell>
        </row>
        <row r="1184">
          <cell r="A1184">
            <v>505720</v>
          </cell>
          <cell r="B1184" t="str">
            <v xml:space="preserve">  L°p dúng thang s°t xiÅn                   </v>
          </cell>
          <cell r="C1184" t="str">
            <v xml:space="preserve"> t¶n </v>
          </cell>
          <cell r="D1184">
            <v>150587</v>
          </cell>
          <cell r="E1184">
            <v>37724</v>
          </cell>
          <cell r="F1184">
            <v>268746</v>
          </cell>
        </row>
        <row r="1185">
          <cell r="A1185">
            <v>505730</v>
          </cell>
          <cell r="B1185" t="str">
            <v xml:space="preserve">  L°p dúng lan can s°t                      </v>
          </cell>
          <cell r="C1185" t="str">
            <v xml:space="preserve"> t¶n </v>
          </cell>
          <cell r="D1185">
            <v>136511</v>
          </cell>
          <cell r="E1185">
            <v>45939</v>
          </cell>
          <cell r="F1185">
            <v>515871</v>
          </cell>
        </row>
        <row r="1186">
          <cell r="A1186">
            <v>505740</v>
          </cell>
          <cell r="B1186" t="str">
            <v xml:space="preserve">  L°p dúng cøa sä tréi                      </v>
          </cell>
          <cell r="C1186" t="str">
            <v xml:space="preserve"> t¶n </v>
          </cell>
          <cell r="D1186">
            <v>11888</v>
          </cell>
          <cell r="E1186">
            <v>51506</v>
          </cell>
          <cell r="F1186">
            <v>210064</v>
          </cell>
        </row>
        <row r="1187">
          <cell r="A1187">
            <v>505810</v>
          </cell>
          <cell r="B1187" t="str">
            <v xml:space="preserve">  L°p dúng s¡n thao tŸc                     </v>
          </cell>
          <cell r="C1187" t="str">
            <v xml:space="preserve"> t¶n </v>
          </cell>
          <cell r="D1187">
            <v>544600</v>
          </cell>
          <cell r="E1187">
            <v>140978</v>
          </cell>
          <cell r="F1187">
            <v>379766</v>
          </cell>
        </row>
        <row r="1188">
          <cell r="A1188">
            <v>505910</v>
          </cell>
          <cell r="B1188" t="str">
            <v xml:space="preserve">  L°p cŸc c¶u kiÎn th¾p &lt;=50kg = thð cáng   </v>
          </cell>
          <cell r="C1188" t="str">
            <v xml:space="preserve"> t¶n </v>
          </cell>
          <cell r="D1188">
            <v>452806</v>
          </cell>
          <cell r="E1188">
            <v>126036</v>
          </cell>
          <cell r="F1188">
            <v>229970</v>
          </cell>
        </row>
        <row r="1189">
          <cell r="A1189">
            <v>601110</v>
          </cell>
          <cell r="B1189" t="str">
            <v xml:space="preserve">  L¡m mŸi ngÜi 22v/m2,cao &lt;=4m          </v>
          </cell>
          <cell r="C1189" t="str">
            <v xml:space="preserve"> m2 </v>
          </cell>
          <cell r="D1189">
            <v>27074.71</v>
          </cell>
          <cell r="E1189">
            <v>1284.73</v>
          </cell>
          <cell r="F1189">
            <v>8.98</v>
          </cell>
        </row>
        <row r="1190">
          <cell r="A1190">
            <v>601120</v>
          </cell>
          <cell r="B1190" t="str">
            <v xml:space="preserve">  L¡m mŸi ngÜi 22v/m2,cao &gt; 4m          </v>
          </cell>
          <cell r="C1190" t="str">
            <v xml:space="preserve"> m2 </v>
          </cell>
          <cell r="D1190">
            <v>27074.71</v>
          </cell>
          <cell r="E1190">
            <v>1417.13</v>
          </cell>
          <cell r="F1190">
            <v>224.13</v>
          </cell>
        </row>
        <row r="1191">
          <cell r="A1191">
            <v>605110</v>
          </cell>
          <cell r="B1191" t="str">
            <v xml:space="preserve">  L¡m mŸi Fibrá xi m¯ng                     </v>
          </cell>
          <cell r="C1191" t="str">
            <v xml:space="preserve"> m2 </v>
          </cell>
          <cell r="D1191">
            <v>35625.519999999997</v>
          </cell>
          <cell r="E1191">
            <v>832.31</v>
          </cell>
          <cell r="F1191">
            <v>0</v>
          </cell>
        </row>
        <row r="1192">
          <cell r="A1192">
            <v>605210</v>
          </cell>
          <cell r="B1192" t="str">
            <v xml:space="preserve">  L¡m mŸi tán trŸng kÁm                 </v>
          </cell>
          <cell r="C1192" t="str">
            <v xml:space="preserve"> m2 </v>
          </cell>
          <cell r="D1192">
            <v>86170.12</v>
          </cell>
          <cell r="E1192">
            <v>691.79</v>
          </cell>
          <cell r="F1192">
            <v>0</v>
          </cell>
        </row>
        <row r="1193">
          <cell r="A1193">
            <v>605310</v>
          </cell>
          <cell r="B1193" t="str">
            <v xml:space="preserve">  L¡m mŸi t¶m nhúa trong lõìn sÜng          </v>
          </cell>
          <cell r="C1193" t="str">
            <v xml:space="preserve"> m2 </v>
          </cell>
          <cell r="D1193">
            <v>31714.14</v>
          </cell>
          <cell r="E1193">
            <v>553.42999999999995</v>
          </cell>
          <cell r="F1193">
            <v>0</v>
          </cell>
        </row>
        <row r="1194">
          <cell r="A1194">
            <v>606110</v>
          </cell>
          <cell r="B1194" t="str">
            <v xml:space="preserve">  DŸn ngÜi trÅn mŸi nghiÅng bÅ táng H&lt;=4m   </v>
          </cell>
          <cell r="C1194" t="str">
            <v xml:space="preserve"> m2 </v>
          </cell>
          <cell r="D1194">
            <v>42402</v>
          </cell>
          <cell r="E1194">
            <v>5637</v>
          </cell>
          <cell r="F1194">
            <v>113</v>
          </cell>
        </row>
        <row r="1195">
          <cell r="A1195">
            <v>606120</v>
          </cell>
          <cell r="B1195" t="str">
            <v xml:space="preserve">  DŸn ngÜi trÅn mŸi nghiÅng bÅ táng H&gt; 4m   </v>
          </cell>
          <cell r="C1195" t="str">
            <v xml:space="preserve"> m2 </v>
          </cell>
          <cell r="D1195">
            <v>42402</v>
          </cell>
          <cell r="E1195">
            <v>6201</v>
          </cell>
          <cell r="F1195">
            <v>113</v>
          </cell>
        </row>
        <row r="1196">
          <cell r="A1196">
            <v>651111</v>
          </cell>
          <cell r="B1196" t="str">
            <v xml:space="preserve">  TrŸt tõéng d¡y 1.0cm,cao &lt;=4m    M25  </v>
          </cell>
          <cell r="C1196" t="str">
            <v xml:space="preserve"> m2 </v>
          </cell>
          <cell r="D1196">
            <v>1782</v>
          </cell>
          <cell r="E1196">
            <v>1506</v>
          </cell>
          <cell r="F1196">
            <v>77</v>
          </cell>
        </row>
        <row r="1197">
          <cell r="A1197">
            <v>651112</v>
          </cell>
          <cell r="B1197" t="str">
            <v xml:space="preserve">  TrŸt tõéng d¡y 1.0cm,cao &lt;=4m    M50  </v>
          </cell>
          <cell r="C1197" t="str">
            <v xml:space="preserve"> m2 </v>
          </cell>
          <cell r="D1197">
            <v>2712</v>
          </cell>
          <cell r="E1197">
            <v>1506</v>
          </cell>
          <cell r="F1197">
            <v>77</v>
          </cell>
        </row>
        <row r="1198">
          <cell r="A1198">
            <v>651121</v>
          </cell>
          <cell r="B1198" t="str">
            <v xml:space="preserve">  TrŸt tõéng d¡y 1.0cm,cao &gt; 4m    M25  </v>
          </cell>
          <cell r="C1198" t="str">
            <v xml:space="preserve"> m2 </v>
          </cell>
          <cell r="D1198">
            <v>1791</v>
          </cell>
          <cell r="E1198">
            <v>2166</v>
          </cell>
          <cell r="F1198">
            <v>113</v>
          </cell>
        </row>
        <row r="1199">
          <cell r="A1199">
            <v>651122</v>
          </cell>
          <cell r="B1199" t="str">
            <v xml:space="preserve">  TrŸt tõéng d¡y 1.0cm,cao &gt; 4m    M50  </v>
          </cell>
          <cell r="C1199" t="str">
            <v xml:space="preserve"> m2 </v>
          </cell>
          <cell r="D1199">
            <v>2726</v>
          </cell>
          <cell r="E1199">
            <v>2166</v>
          </cell>
          <cell r="F1199">
            <v>113</v>
          </cell>
        </row>
        <row r="1200">
          <cell r="A1200">
            <v>651131</v>
          </cell>
          <cell r="B1200" t="str">
            <v xml:space="preserve">  TrŸt tõéng d¡y 1.5cm,cao &lt;=4m    M25  </v>
          </cell>
          <cell r="C1200" t="str">
            <v xml:space="preserve"> m2 </v>
          </cell>
          <cell r="D1200">
            <v>2524</v>
          </cell>
          <cell r="E1200">
            <v>1506</v>
          </cell>
          <cell r="F1200">
            <v>77</v>
          </cell>
        </row>
        <row r="1201">
          <cell r="A1201">
            <v>651132</v>
          </cell>
          <cell r="B1201" t="str">
            <v xml:space="preserve">  TrŸt tõéng d¡y 1.5cm,cao &lt;=4m    M50  </v>
          </cell>
          <cell r="C1201" t="str">
            <v xml:space="preserve"> m2 </v>
          </cell>
          <cell r="D1201">
            <v>3842</v>
          </cell>
          <cell r="E1201">
            <v>1506</v>
          </cell>
          <cell r="F1201">
            <v>77</v>
          </cell>
        </row>
        <row r="1202">
          <cell r="A1202">
            <v>651141</v>
          </cell>
          <cell r="B1202" t="str">
            <v xml:space="preserve">  TrŸt tõéng d¡y 1.5cm,cao &gt; 4m    M25  </v>
          </cell>
          <cell r="C1202" t="str">
            <v xml:space="preserve"> m2 </v>
          </cell>
          <cell r="D1202">
            <v>2537</v>
          </cell>
          <cell r="E1202">
            <v>2166</v>
          </cell>
          <cell r="F1202">
            <v>113</v>
          </cell>
        </row>
        <row r="1203">
          <cell r="A1203">
            <v>651142</v>
          </cell>
          <cell r="B1203" t="str">
            <v xml:space="preserve">  TrŸt tõéng d¡y 1.5cm,cao &gt; 4m    M50  </v>
          </cell>
          <cell r="C1203" t="str">
            <v xml:space="preserve"> m2 </v>
          </cell>
          <cell r="D1203">
            <v>3862</v>
          </cell>
          <cell r="E1203">
            <v>2166</v>
          </cell>
          <cell r="F1203">
            <v>113</v>
          </cell>
        </row>
        <row r="1204">
          <cell r="A1204">
            <v>651151</v>
          </cell>
          <cell r="B1204" t="str">
            <v xml:space="preserve">  TrŸt tõéng d¡y 2.0cm,cao &lt;=4m    M25  </v>
          </cell>
          <cell r="C1204" t="str">
            <v xml:space="preserve"> m2 </v>
          </cell>
          <cell r="D1204">
            <v>3415</v>
          </cell>
          <cell r="E1204">
            <v>1506</v>
          </cell>
          <cell r="F1204">
            <v>77</v>
          </cell>
        </row>
        <row r="1205">
          <cell r="A1205">
            <v>651152</v>
          </cell>
          <cell r="B1205" t="str">
            <v xml:space="preserve">  TrŸt tõéng d¡y 2.0cm,cao &lt;=4m    M50  </v>
          </cell>
          <cell r="C1205" t="str">
            <v xml:space="preserve"> m2 </v>
          </cell>
          <cell r="D1205">
            <v>5199</v>
          </cell>
          <cell r="E1205">
            <v>1506</v>
          </cell>
          <cell r="F1205">
            <v>77</v>
          </cell>
        </row>
        <row r="1206">
          <cell r="A1206">
            <v>651153</v>
          </cell>
          <cell r="B1206" t="str">
            <v xml:space="preserve">  TrŸt tõéng d¡y 2.0cm,cao &lt;=4m    M75  </v>
          </cell>
          <cell r="C1206" t="str">
            <v xml:space="preserve"> m2 </v>
          </cell>
          <cell r="D1206">
            <v>6983</v>
          </cell>
          <cell r="E1206">
            <v>1506</v>
          </cell>
          <cell r="F1206">
            <v>77</v>
          </cell>
        </row>
        <row r="1207">
          <cell r="A1207">
            <v>651161</v>
          </cell>
          <cell r="B1207" t="str">
            <v xml:space="preserve">  TrŸt tõéng d¡y 2.0cm,cao &gt; 4m    M25  </v>
          </cell>
          <cell r="C1207" t="str">
            <v xml:space="preserve"> m2 </v>
          </cell>
          <cell r="D1207">
            <v>3432</v>
          </cell>
          <cell r="E1207">
            <v>2166</v>
          </cell>
          <cell r="F1207">
            <v>113</v>
          </cell>
        </row>
        <row r="1208">
          <cell r="A1208">
            <v>651162</v>
          </cell>
          <cell r="B1208" t="str">
            <v xml:space="preserve">  TrŸt tõéng d¡y 2.0cm,cao &gt; 4m    M50  </v>
          </cell>
          <cell r="C1208" t="str">
            <v xml:space="preserve"> m2 </v>
          </cell>
          <cell r="D1208">
            <v>5225</v>
          </cell>
          <cell r="E1208">
            <v>2166</v>
          </cell>
          <cell r="F1208">
            <v>113</v>
          </cell>
        </row>
        <row r="1209">
          <cell r="A1209">
            <v>651163</v>
          </cell>
          <cell r="B1209" t="str">
            <v xml:space="preserve">  TrŸt tõéng d¡y 2.0cm,cao &gt; 4m    M75  </v>
          </cell>
          <cell r="C1209" t="str">
            <v xml:space="preserve"> m2 </v>
          </cell>
          <cell r="D1209">
            <v>7018</v>
          </cell>
          <cell r="E1209">
            <v>2166</v>
          </cell>
          <cell r="F1209">
            <v>113</v>
          </cell>
        </row>
        <row r="1210">
          <cell r="A1210">
            <v>651211</v>
          </cell>
          <cell r="B1210" t="str">
            <v xml:space="preserve">  TrŸt trò,C·u thang,Lam ½öng,d¡y 1 cm,M25  </v>
          </cell>
          <cell r="C1210" t="str">
            <v xml:space="preserve"> m2 </v>
          </cell>
          <cell r="D1210">
            <v>1940</v>
          </cell>
          <cell r="E1210">
            <v>5476</v>
          </cell>
          <cell r="F1210">
            <v>113</v>
          </cell>
        </row>
        <row r="1211">
          <cell r="A1211">
            <v>651212</v>
          </cell>
          <cell r="B1211" t="str">
            <v xml:space="preserve">  TrŸt trò,C·u thang,Lam ½öng,d¡y 1 cm,M50  </v>
          </cell>
          <cell r="C1211" t="str">
            <v xml:space="preserve"> m2 </v>
          </cell>
          <cell r="D1211">
            <v>2953</v>
          </cell>
          <cell r="E1211">
            <v>5476</v>
          </cell>
          <cell r="F1211">
            <v>113</v>
          </cell>
        </row>
        <row r="1212">
          <cell r="A1212">
            <v>651221</v>
          </cell>
          <cell r="B1212" t="str">
            <v xml:space="preserve">  TrŸt trò,C·u thang,Lam ½öng,d¡y1.5cm,M25  </v>
          </cell>
          <cell r="C1212" t="str">
            <v xml:space="preserve"> m2 </v>
          </cell>
          <cell r="D1212">
            <v>2686</v>
          </cell>
          <cell r="E1212">
            <v>5476</v>
          </cell>
          <cell r="F1212">
            <v>113</v>
          </cell>
        </row>
        <row r="1213">
          <cell r="A1213">
            <v>651222</v>
          </cell>
          <cell r="B1213" t="str">
            <v xml:space="preserve">  TrŸt trò,C·u thang,Lam ½öng,d¡y1.5cm,M50  </v>
          </cell>
          <cell r="C1213" t="str">
            <v xml:space="preserve"> m2 </v>
          </cell>
          <cell r="D1213">
            <v>4089</v>
          </cell>
          <cell r="E1213">
            <v>5476</v>
          </cell>
          <cell r="F1213">
            <v>113</v>
          </cell>
        </row>
        <row r="1214">
          <cell r="A1214">
            <v>651231</v>
          </cell>
          <cell r="B1214" t="str">
            <v xml:space="preserve">  TrŸt trò,C·u thang,Lam ½öng,d¡y 2 cm,M25  </v>
          </cell>
          <cell r="C1214" t="str">
            <v xml:space="preserve"> m2 </v>
          </cell>
          <cell r="D1214">
            <v>3730</v>
          </cell>
          <cell r="E1214">
            <v>5476</v>
          </cell>
          <cell r="F1214">
            <v>113</v>
          </cell>
        </row>
        <row r="1215">
          <cell r="A1215">
            <v>651232</v>
          </cell>
          <cell r="B1215" t="str">
            <v xml:space="preserve">  TrŸt trò,C·u thang,Lam ½öng,d¡y 2 cm,M50  </v>
          </cell>
          <cell r="C1215" t="str">
            <v xml:space="preserve"> m2 </v>
          </cell>
          <cell r="D1215">
            <v>5679</v>
          </cell>
          <cell r="E1215">
            <v>5476</v>
          </cell>
          <cell r="F1215">
            <v>113</v>
          </cell>
        </row>
        <row r="1216">
          <cell r="A1216">
            <v>651311</v>
          </cell>
          <cell r="B1216" t="str">
            <v xml:space="preserve">  TrŸt x¡,d·m                      M50  </v>
          </cell>
          <cell r="C1216" t="str">
            <v xml:space="preserve"> m2 </v>
          </cell>
          <cell r="D1216">
            <v>4068</v>
          </cell>
          <cell r="E1216">
            <v>3629</v>
          </cell>
          <cell r="F1216">
            <v>113</v>
          </cell>
        </row>
        <row r="1217">
          <cell r="A1217">
            <v>651321</v>
          </cell>
          <cell r="B1217" t="str">
            <v xml:space="preserve">  TrŸt tr·n                            M50  </v>
          </cell>
          <cell r="C1217" t="str">
            <v xml:space="preserve"> m2 </v>
          </cell>
          <cell r="D1217">
            <v>4068</v>
          </cell>
          <cell r="E1217">
            <v>3299</v>
          </cell>
          <cell r="F1217">
            <v>113</v>
          </cell>
        </row>
        <row r="1218">
          <cell r="A1218">
            <v>651411</v>
          </cell>
          <cell r="B1218" t="str">
            <v xml:space="preserve">  TrŸt ph¡o                            M50  </v>
          </cell>
          <cell r="C1218" t="str">
            <v>m</v>
          </cell>
          <cell r="D1218">
            <v>478</v>
          </cell>
          <cell r="E1218">
            <v>1517</v>
          </cell>
          <cell r="F1218">
            <v>0</v>
          </cell>
        </row>
        <row r="1219">
          <cell r="A1219">
            <v>651421</v>
          </cell>
          <cell r="B1219" t="str">
            <v xml:space="preserve">  TrŸt gé ch×                          M50  </v>
          </cell>
          <cell r="C1219" t="str">
            <v>m</v>
          </cell>
          <cell r="D1219">
            <v>860</v>
          </cell>
          <cell r="E1219">
            <v>1007</v>
          </cell>
          <cell r="F1219">
            <v>0</v>
          </cell>
        </row>
        <row r="1220">
          <cell r="A1220">
            <v>651511</v>
          </cell>
          <cell r="B1220" t="str">
            <v xml:space="preserve">  TrŸt sÅná,mŸi h°t,lam ngang d¡y 1cm  M50  </v>
          </cell>
          <cell r="C1220" t="str">
            <v xml:space="preserve"> m2 </v>
          </cell>
          <cell r="D1220">
            <v>2293</v>
          </cell>
          <cell r="E1220">
            <v>2639</v>
          </cell>
          <cell r="F1220">
            <v>0</v>
          </cell>
        </row>
        <row r="1221">
          <cell r="A1221">
            <v>652110</v>
          </cell>
          <cell r="B1221" t="str">
            <v xml:space="preserve">  TrŸt v¸y tõéng châng vang            M50  </v>
          </cell>
          <cell r="C1221" t="str">
            <v xml:space="preserve"> m2 </v>
          </cell>
          <cell r="D1221">
            <v>5418</v>
          </cell>
          <cell r="E1221">
            <v>3409</v>
          </cell>
          <cell r="F1221">
            <v>0</v>
          </cell>
        </row>
        <row r="1222">
          <cell r="A1222">
            <v>653111</v>
          </cell>
          <cell r="B1222" t="str">
            <v xml:space="preserve">  TrŸt granito gé ch×,½â tõéng d¡y 1cm  M50</v>
          </cell>
          <cell r="C1222" t="str">
            <v>m</v>
          </cell>
          <cell r="D1222">
            <v>1807</v>
          </cell>
          <cell r="E1222">
            <v>3519</v>
          </cell>
          <cell r="F1222">
            <v>0</v>
          </cell>
        </row>
        <row r="1223">
          <cell r="A1223">
            <v>653210</v>
          </cell>
          <cell r="B1223" t="str">
            <v xml:space="preserve">  TrŸt granito tay vin c·u thang d¡y 2.5cm</v>
          </cell>
          <cell r="C1223" t="str">
            <v xml:space="preserve"> m2 </v>
          </cell>
          <cell r="D1223">
            <v>21168</v>
          </cell>
          <cell r="E1223">
            <v>32216</v>
          </cell>
          <cell r="F1223">
            <v>0</v>
          </cell>
        </row>
        <row r="1224">
          <cell r="A1224">
            <v>653310</v>
          </cell>
          <cell r="B1224" t="str">
            <v xml:space="preserve">  TrŸt granito th¡nh á v¯ng,sÅná..d¡y 1.0cm</v>
          </cell>
          <cell r="C1224" t="str">
            <v xml:space="preserve"> m2 </v>
          </cell>
          <cell r="D1224">
            <v>17974</v>
          </cell>
          <cell r="E1224">
            <v>28038</v>
          </cell>
          <cell r="F1224">
            <v>0</v>
          </cell>
        </row>
        <row r="1225">
          <cell r="A1225">
            <v>653320</v>
          </cell>
          <cell r="B1225" t="str">
            <v xml:space="preserve">  TrŸt granito th¡nh á v¯ng,sÅná..d¡y 1.5cm</v>
          </cell>
          <cell r="C1225" t="str">
            <v xml:space="preserve"> m2 </v>
          </cell>
          <cell r="D1225">
            <v>19588</v>
          </cell>
          <cell r="E1225">
            <v>28038</v>
          </cell>
          <cell r="F1225">
            <v>0</v>
          </cell>
        </row>
        <row r="1226">
          <cell r="A1226">
            <v>653410</v>
          </cell>
          <cell r="B1226" t="str">
            <v xml:space="preserve">  TrŸt granito tõéng              d¡y 1.0cm</v>
          </cell>
          <cell r="C1226" t="str">
            <v xml:space="preserve"> m2 </v>
          </cell>
          <cell r="D1226">
            <v>17974</v>
          </cell>
          <cell r="E1226">
            <v>11545</v>
          </cell>
          <cell r="F1226">
            <v>0</v>
          </cell>
        </row>
        <row r="1227">
          <cell r="A1227">
            <v>653420</v>
          </cell>
          <cell r="B1227" t="str">
            <v xml:space="preserve">  TrŸt granito tõéng              d¡y 1.5cm</v>
          </cell>
          <cell r="C1227" t="str">
            <v xml:space="preserve"> m2 </v>
          </cell>
          <cell r="D1227">
            <v>19588</v>
          </cell>
          <cell r="E1227">
            <v>11545</v>
          </cell>
          <cell r="F1227">
            <v>0</v>
          </cell>
        </row>
        <row r="1228">
          <cell r="A1228">
            <v>653430</v>
          </cell>
          <cell r="B1228" t="str">
            <v xml:space="preserve">  TrŸt granito trò,cæt            d¡y 1.0cm</v>
          </cell>
          <cell r="C1228" t="str">
            <v xml:space="preserve"> m2 </v>
          </cell>
          <cell r="D1228">
            <v>17974</v>
          </cell>
          <cell r="E1228">
            <v>27818</v>
          </cell>
          <cell r="F1228">
            <v>0</v>
          </cell>
        </row>
        <row r="1229">
          <cell r="A1229">
            <v>653440</v>
          </cell>
          <cell r="B1229" t="str">
            <v xml:space="preserve">  TrŸt granito trò,cæt            d¡y 1.5cm</v>
          </cell>
          <cell r="C1229" t="str">
            <v xml:space="preserve"> m2 </v>
          </cell>
          <cell r="D1229">
            <v>19588</v>
          </cell>
          <cell r="E1229">
            <v>27818</v>
          </cell>
          <cell r="F1229">
            <v>0</v>
          </cell>
        </row>
        <row r="1230">
          <cell r="A1230">
            <v>654110</v>
          </cell>
          <cell r="B1230" t="str">
            <v xml:space="preserve">  TrŸt ½Ÿ røa tõéng              cao &lt;=4m   </v>
          </cell>
          <cell r="C1230" t="str">
            <v xml:space="preserve"> m2 </v>
          </cell>
          <cell r="D1230">
            <v>19869</v>
          </cell>
          <cell r="E1230">
            <v>5278</v>
          </cell>
          <cell r="F1230">
            <v>77</v>
          </cell>
        </row>
        <row r="1231">
          <cell r="A1231">
            <v>654120</v>
          </cell>
          <cell r="B1231" t="str">
            <v xml:space="preserve">  TrŸt ½Ÿ røa tõéng              cao &gt; 4m   </v>
          </cell>
          <cell r="C1231" t="str">
            <v xml:space="preserve"> m2 </v>
          </cell>
          <cell r="D1231">
            <v>19869</v>
          </cell>
          <cell r="E1231">
            <v>6047</v>
          </cell>
          <cell r="F1231">
            <v>149</v>
          </cell>
        </row>
        <row r="1232">
          <cell r="A1232">
            <v>654130</v>
          </cell>
          <cell r="B1232" t="str">
            <v xml:space="preserve">  TrŸt ½Ÿ røa trò                cao &lt;=4m   </v>
          </cell>
          <cell r="C1232" t="str">
            <v xml:space="preserve"> m2 </v>
          </cell>
          <cell r="D1232">
            <v>19869</v>
          </cell>
          <cell r="E1232">
            <v>9126</v>
          </cell>
          <cell r="F1232">
            <v>77</v>
          </cell>
        </row>
        <row r="1233">
          <cell r="A1233">
            <v>654140</v>
          </cell>
          <cell r="B1233" t="str">
            <v xml:space="preserve">  TrŸt ½Ÿ røa trò                cao &gt; 4m   </v>
          </cell>
          <cell r="C1233" t="str">
            <v xml:space="preserve"> m2 </v>
          </cell>
          <cell r="D1233">
            <v>19869</v>
          </cell>
          <cell r="E1233">
            <v>10336</v>
          </cell>
          <cell r="F1233">
            <v>149</v>
          </cell>
        </row>
        <row r="1234">
          <cell r="A1234">
            <v>654210</v>
          </cell>
          <cell r="B1234" t="str">
            <v xml:space="preserve">  TrŸt ½Ÿ røa th¡nh á v¯ng,sÅná..d¡y 1.5cm  </v>
          </cell>
          <cell r="C1234" t="str">
            <v xml:space="preserve"> m2 </v>
          </cell>
          <cell r="D1234">
            <v>22764</v>
          </cell>
          <cell r="E1234">
            <v>12425</v>
          </cell>
          <cell r="F1234">
            <v>0</v>
          </cell>
        </row>
        <row r="1235">
          <cell r="A1235">
            <v>662110</v>
          </cell>
          <cell r="B1235" t="str">
            <v xml:space="preserve">  âp tõéng g­ch men sö 15x15,H&lt;=4m,M50      </v>
          </cell>
          <cell r="C1235" t="str">
            <v xml:space="preserve"> m2 </v>
          </cell>
          <cell r="D1235">
            <v>40453</v>
          </cell>
          <cell r="E1235">
            <v>7554</v>
          </cell>
          <cell r="F1235">
            <v>0</v>
          </cell>
        </row>
        <row r="1236">
          <cell r="A1236">
            <v>662120</v>
          </cell>
          <cell r="B1236" t="str">
            <v xml:space="preserve">  âp tõéng g­ch men sö 15x15,H&gt; 4m,M50      </v>
          </cell>
          <cell r="C1236" t="str">
            <v xml:space="preserve"> m2 </v>
          </cell>
          <cell r="D1236">
            <v>40453</v>
          </cell>
          <cell r="E1236">
            <v>8005</v>
          </cell>
          <cell r="F1236">
            <v>143</v>
          </cell>
        </row>
        <row r="1237">
          <cell r="A1237">
            <v>662130</v>
          </cell>
          <cell r="B1237" t="str">
            <v xml:space="preserve">  âp tõéng g­ch men sö 11x11,H&lt;=4m,M50      </v>
          </cell>
          <cell r="C1237" t="str">
            <v xml:space="preserve"> m2 </v>
          </cell>
          <cell r="D1237">
            <v>51474</v>
          </cell>
          <cell r="E1237">
            <v>8005</v>
          </cell>
          <cell r="F1237">
            <v>0</v>
          </cell>
        </row>
        <row r="1238">
          <cell r="A1238">
            <v>662140</v>
          </cell>
          <cell r="B1238" t="str">
            <v xml:space="preserve">  âp tõéng g­ch men sö 11x11,H&gt; 4m,M50      </v>
          </cell>
          <cell r="C1238" t="str">
            <v xml:space="preserve"> m2 </v>
          </cell>
          <cell r="D1238">
            <v>51474</v>
          </cell>
          <cell r="E1238">
            <v>8772</v>
          </cell>
          <cell r="F1238">
            <v>143</v>
          </cell>
        </row>
        <row r="1239">
          <cell r="A1239">
            <v>662150</v>
          </cell>
          <cell r="B1239" t="str">
            <v xml:space="preserve">  âp trò g­ch men sö 15x15,M50              </v>
          </cell>
          <cell r="C1239" t="str">
            <v xml:space="preserve"> m2 </v>
          </cell>
          <cell r="D1239">
            <v>40453</v>
          </cell>
          <cell r="E1239">
            <v>11793</v>
          </cell>
          <cell r="F1239">
            <v>143</v>
          </cell>
        </row>
        <row r="1240">
          <cell r="A1240">
            <v>662160</v>
          </cell>
          <cell r="B1240" t="str">
            <v xml:space="preserve">  âp trò g­ch men sö 11x11,M50              </v>
          </cell>
          <cell r="C1240" t="str">
            <v xml:space="preserve"> m2 </v>
          </cell>
          <cell r="D1240">
            <v>51474</v>
          </cell>
          <cell r="E1240">
            <v>12503</v>
          </cell>
          <cell r="F1240">
            <v>143</v>
          </cell>
        </row>
        <row r="1241">
          <cell r="A1241">
            <v>662111</v>
          </cell>
          <cell r="B1241" t="str">
            <v xml:space="preserve">  âp tõéng g­ch men sö 15x15,H&lt;=4m,M50      </v>
          </cell>
          <cell r="C1241" t="str">
            <v xml:space="preserve"> m2 </v>
          </cell>
          <cell r="D1241">
            <v>40453</v>
          </cell>
          <cell r="E1241">
            <v>7554</v>
          </cell>
          <cell r="F1241">
            <v>0</v>
          </cell>
        </row>
        <row r="1242">
          <cell r="A1242">
            <v>662121</v>
          </cell>
          <cell r="B1242" t="str">
            <v xml:space="preserve">  âp tõéng g­ch men sö 15x15,H&gt; 4m,M50      </v>
          </cell>
          <cell r="C1242" t="str">
            <v xml:space="preserve"> m2 </v>
          </cell>
          <cell r="D1242">
            <v>40453</v>
          </cell>
          <cell r="E1242">
            <v>8005</v>
          </cell>
          <cell r="F1242">
            <v>143</v>
          </cell>
        </row>
        <row r="1243">
          <cell r="A1243">
            <v>662131</v>
          </cell>
          <cell r="B1243" t="str">
            <v xml:space="preserve">  âp tõéng g­ch men sö 11x11,H&lt;=4m,M50      </v>
          </cell>
          <cell r="C1243" t="str">
            <v xml:space="preserve"> m2 </v>
          </cell>
          <cell r="D1243">
            <v>51474</v>
          </cell>
          <cell r="E1243">
            <v>8005</v>
          </cell>
          <cell r="F1243">
            <v>0</v>
          </cell>
        </row>
        <row r="1244">
          <cell r="A1244">
            <v>662141</v>
          </cell>
          <cell r="B1244" t="str">
            <v xml:space="preserve">  âp tõéng g­ch men sö 11x11,H&gt; 4m,M50      </v>
          </cell>
          <cell r="C1244" t="str">
            <v xml:space="preserve"> m2 </v>
          </cell>
          <cell r="D1244">
            <v>51474</v>
          </cell>
          <cell r="E1244">
            <v>8772</v>
          </cell>
          <cell r="F1244">
            <v>143</v>
          </cell>
        </row>
        <row r="1245">
          <cell r="A1245">
            <v>662151</v>
          </cell>
          <cell r="B1245" t="str">
            <v xml:space="preserve">  âp trò g­ch men sö 15x15,M50              </v>
          </cell>
          <cell r="C1245" t="str">
            <v xml:space="preserve"> m2 </v>
          </cell>
          <cell r="D1245">
            <v>40453</v>
          </cell>
          <cell r="E1245">
            <v>11793</v>
          </cell>
          <cell r="F1245">
            <v>143</v>
          </cell>
        </row>
        <row r="1246">
          <cell r="A1246">
            <v>662161</v>
          </cell>
          <cell r="B1246" t="str">
            <v xml:space="preserve">  âp trò g­ch men sö 11x11,M50              </v>
          </cell>
          <cell r="C1246" t="str">
            <v xml:space="preserve"> m2 </v>
          </cell>
          <cell r="D1246">
            <v>51474</v>
          </cell>
          <cell r="E1246">
            <v>12503</v>
          </cell>
          <cell r="F1246">
            <v>143</v>
          </cell>
        </row>
        <row r="1247">
          <cell r="A1247">
            <v>663110</v>
          </cell>
          <cell r="B1247" t="str">
            <v xml:space="preserve">  âp tõéng g­ch giÆng ½Ÿy 6x20,cao &lt;=4m</v>
          </cell>
          <cell r="C1247" t="str">
            <v xml:space="preserve"> m2 </v>
          </cell>
          <cell r="D1247">
            <v>42277</v>
          </cell>
          <cell r="E1247">
            <v>8118</v>
          </cell>
          <cell r="F1247">
            <v>0</v>
          </cell>
        </row>
        <row r="1248">
          <cell r="A1248">
            <v>663120</v>
          </cell>
          <cell r="B1248" t="str">
            <v xml:space="preserve">  âp tõéng g­ch giÆng ½Ÿy 6x20,cao &gt; 4m</v>
          </cell>
          <cell r="C1248" t="str">
            <v xml:space="preserve"> m2 </v>
          </cell>
          <cell r="D1248">
            <v>42277</v>
          </cell>
          <cell r="E1248">
            <v>8681</v>
          </cell>
          <cell r="F1248">
            <v>0</v>
          </cell>
        </row>
        <row r="1249">
          <cell r="A1249">
            <v>663130</v>
          </cell>
          <cell r="B1249" t="str">
            <v xml:space="preserve">  âp trò g­ch giÆng ½Ÿy 6x20,cao &lt;=4m</v>
          </cell>
          <cell r="C1249" t="str">
            <v xml:space="preserve"> m2 </v>
          </cell>
          <cell r="D1249">
            <v>42277</v>
          </cell>
          <cell r="E1249">
            <v>9922</v>
          </cell>
          <cell r="F1249">
            <v>0</v>
          </cell>
        </row>
        <row r="1250">
          <cell r="A1250">
            <v>663140</v>
          </cell>
          <cell r="B1250" t="str">
            <v xml:space="preserve">  âp trò g­ch giÆng ½Ÿy 6x20,cao &gt; 4m</v>
          </cell>
          <cell r="C1250" t="str">
            <v xml:space="preserve"> m2 </v>
          </cell>
          <cell r="D1250">
            <v>42277</v>
          </cell>
          <cell r="E1250">
            <v>10711</v>
          </cell>
          <cell r="F1250">
            <v>0</v>
          </cell>
        </row>
        <row r="1251">
          <cell r="A1251">
            <v>664110</v>
          </cell>
          <cell r="B1251" t="str">
            <v xml:space="preserve">  âp tõéng g­ch gâm bŸt tr¡ng 5x10cm,cao &lt;=4m</v>
          </cell>
          <cell r="C1251" t="str">
            <v xml:space="preserve"> m2 </v>
          </cell>
          <cell r="D1251">
            <v>54024</v>
          </cell>
          <cell r="E1251">
            <v>14657</v>
          </cell>
          <cell r="F1251">
            <v>0</v>
          </cell>
        </row>
        <row r="1252">
          <cell r="A1252">
            <v>664120</v>
          </cell>
          <cell r="B1252" t="str">
            <v xml:space="preserve">  âp tõéng g­ch gâm bŸt tr¡ng 5x10cm,cao &gt;4m</v>
          </cell>
          <cell r="C1252" t="str">
            <v xml:space="preserve"> m2 </v>
          </cell>
          <cell r="D1252">
            <v>54024</v>
          </cell>
          <cell r="E1252">
            <v>16912</v>
          </cell>
          <cell r="F1252">
            <v>0</v>
          </cell>
        </row>
        <row r="1253">
          <cell r="A1253">
            <v>664130</v>
          </cell>
          <cell r="B1253" t="str">
            <v xml:space="preserve">  âp trò g­ch gâm bŸt tr¡ng 5x10cm,cao &lt;=4m</v>
          </cell>
          <cell r="C1253" t="str">
            <v xml:space="preserve"> m2 </v>
          </cell>
          <cell r="D1253">
            <v>54024</v>
          </cell>
          <cell r="E1253">
            <v>20632</v>
          </cell>
          <cell r="F1253">
            <v>0</v>
          </cell>
        </row>
        <row r="1254">
          <cell r="A1254">
            <v>664140</v>
          </cell>
          <cell r="B1254" t="str">
            <v xml:space="preserve">  âp trò g­ch gâm bŸt tr¡ng 5x10cm,cao &gt; 4m</v>
          </cell>
          <cell r="C1254" t="str">
            <v xml:space="preserve"> m2 </v>
          </cell>
          <cell r="D1254">
            <v>54024</v>
          </cell>
          <cell r="E1254">
            <v>23451</v>
          </cell>
          <cell r="F1254">
            <v>0</v>
          </cell>
        </row>
        <row r="1255">
          <cell r="A1255">
            <v>665110</v>
          </cell>
          <cell r="B1255" t="str">
            <v xml:space="preserve">  âp tõéng g­ch v× TQ 30x30, cao &lt;=4m   </v>
          </cell>
          <cell r="C1255" t="str">
            <v xml:space="preserve"> m2 </v>
          </cell>
          <cell r="D1255">
            <v>40510</v>
          </cell>
          <cell r="E1255">
            <v>5637</v>
          </cell>
          <cell r="F1255">
            <v>0</v>
          </cell>
        </row>
        <row r="1256">
          <cell r="A1256">
            <v>665120</v>
          </cell>
          <cell r="B1256" t="str">
            <v xml:space="preserve">  âp tõéng g­ch v× TQ 30x30, cao &gt; 4m   </v>
          </cell>
          <cell r="C1256" t="str">
            <v xml:space="preserve"> m2 </v>
          </cell>
          <cell r="D1256">
            <v>40510</v>
          </cell>
          <cell r="E1256">
            <v>6314</v>
          </cell>
          <cell r="F1256">
            <v>0</v>
          </cell>
        </row>
        <row r="1257">
          <cell r="A1257">
            <v>666110</v>
          </cell>
          <cell r="B1257" t="str">
            <v xml:space="preserve">  âp tõéng ½Ÿ c¸m th­ch 20x20cm,M50         </v>
          </cell>
          <cell r="C1257" t="str">
            <v xml:space="preserve"> m2 </v>
          </cell>
          <cell r="D1257">
            <v>88270</v>
          </cell>
          <cell r="E1257">
            <v>15796</v>
          </cell>
          <cell r="F1257">
            <v>0</v>
          </cell>
        </row>
        <row r="1258">
          <cell r="A1258">
            <v>666120</v>
          </cell>
          <cell r="B1258" t="str">
            <v xml:space="preserve">  âp tõéng ½Ÿ c¸m th­ch 30x30cm,M50         </v>
          </cell>
          <cell r="C1258" t="str">
            <v xml:space="preserve"> m2 </v>
          </cell>
          <cell r="D1258">
            <v>122694</v>
          </cell>
          <cell r="E1258">
            <v>18159</v>
          </cell>
          <cell r="F1258">
            <v>0</v>
          </cell>
        </row>
        <row r="1259">
          <cell r="A1259">
            <v>666130</v>
          </cell>
          <cell r="B1259" t="str">
            <v xml:space="preserve">  âp tõéng ½Ÿ c¸m th­ch 40x40cm,M50         </v>
          </cell>
          <cell r="C1259" t="str">
            <v xml:space="preserve"> m2 </v>
          </cell>
          <cell r="D1259">
            <v>108738</v>
          </cell>
          <cell r="E1259">
            <v>16169</v>
          </cell>
          <cell r="F1259">
            <v>0</v>
          </cell>
        </row>
        <row r="1260">
          <cell r="A1260">
            <v>666140</v>
          </cell>
          <cell r="B1260" t="str">
            <v xml:space="preserve">  âp trò,½¡ ½Ÿ c¸m th­ch 20x20cm,M50        </v>
          </cell>
          <cell r="C1260" t="str">
            <v xml:space="preserve"> m2 </v>
          </cell>
          <cell r="D1260">
            <v>88270</v>
          </cell>
          <cell r="E1260">
            <v>19154</v>
          </cell>
          <cell r="F1260">
            <v>0</v>
          </cell>
        </row>
        <row r="1261">
          <cell r="A1261">
            <v>666150</v>
          </cell>
          <cell r="B1261" t="str">
            <v xml:space="preserve">  âp trò,½¡ ½Ÿ c¸m th­ch 30x30cm,M50        </v>
          </cell>
          <cell r="C1261" t="str">
            <v xml:space="preserve"> m2 </v>
          </cell>
          <cell r="D1261">
            <v>122694</v>
          </cell>
          <cell r="E1261">
            <v>25248</v>
          </cell>
          <cell r="F1261">
            <v>0</v>
          </cell>
        </row>
        <row r="1262">
          <cell r="A1262">
            <v>666160</v>
          </cell>
          <cell r="B1262" t="str">
            <v xml:space="preserve">  âp trò,½¡ ½Ÿ c¸m th­ch 40x40cm,M50        </v>
          </cell>
          <cell r="C1262" t="str">
            <v xml:space="preserve"> m2 </v>
          </cell>
          <cell r="D1262">
            <v>108738</v>
          </cell>
          <cell r="E1262">
            <v>20646</v>
          </cell>
          <cell r="F1262">
            <v>0</v>
          </cell>
        </row>
        <row r="1263">
          <cell r="A1263">
            <v>671111</v>
          </cell>
          <cell r="B1263" t="str">
            <v xml:space="preserve">  LŸng nËn kháng ½Ÿnh m¡u,2cm,H&lt;=4m,M50     </v>
          </cell>
          <cell r="C1263" t="str">
            <v xml:space="preserve"> m2 </v>
          </cell>
          <cell r="D1263">
            <v>4778</v>
          </cell>
          <cell r="E1263">
            <v>748</v>
          </cell>
          <cell r="F1263">
            <v>77</v>
          </cell>
        </row>
        <row r="1264">
          <cell r="A1264">
            <v>671112</v>
          </cell>
          <cell r="B1264" t="str">
            <v xml:space="preserve">  LŸng nËn kháng ½Ÿnh m¡u,2cm,H&lt;=4m,M75     </v>
          </cell>
          <cell r="C1264" t="str">
            <v xml:space="preserve"> m2 </v>
          </cell>
          <cell r="D1264">
            <v>6192</v>
          </cell>
          <cell r="E1264">
            <v>748</v>
          </cell>
          <cell r="F1264">
            <v>77</v>
          </cell>
        </row>
        <row r="1265">
          <cell r="A1265">
            <v>671113</v>
          </cell>
          <cell r="B1265" t="str">
            <v xml:space="preserve">  LŸng nËn kháng ½Ÿnh m¡u,2cm,H&lt;=4m,M100    </v>
          </cell>
          <cell r="C1265" t="str">
            <v xml:space="preserve"> m2 </v>
          </cell>
          <cell r="D1265">
            <v>7513</v>
          </cell>
          <cell r="E1265">
            <v>748</v>
          </cell>
          <cell r="F1265">
            <v>77</v>
          </cell>
        </row>
        <row r="1266">
          <cell r="A1266">
            <v>671121</v>
          </cell>
          <cell r="B1266" t="str">
            <v xml:space="preserve">  LŸng nËn kháng ½Ÿnh m¡u,2cm,H&gt; 4m,M50     </v>
          </cell>
          <cell r="C1266" t="str">
            <v xml:space="preserve"> m2 </v>
          </cell>
          <cell r="D1266">
            <v>4778</v>
          </cell>
          <cell r="E1266">
            <v>858</v>
          </cell>
          <cell r="F1266">
            <v>152</v>
          </cell>
        </row>
        <row r="1267">
          <cell r="A1267">
            <v>671122</v>
          </cell>
          <cell r="B1267" t="str">
            <v xml:space="preserve">  LŸng nËn kháng ½Ÿnh m¡u,2cm,H&gt; 4m,M75     </v>
          </cell>
          <cell r="C1267" t="str">
            <v xml:space="preserve"> m2 </v>
          </cell>
          <cell r="D1267">
            <v>6192</v>
          </cell>
          <cell r="E1267">
            <v>858</v>
          </cell>
          <cell r="F1267">
            <v>152</v>
          </cell>
        </row>
        <row r="1268">
          <cell r="A1268">
            <v>671123</v>
          </cell>
          <cell r="B1268" t="str">
            <v xml:space="preserve">  LŸng nËn kháng ½Ÿnh m¡u,2cm,H&gt; 4m,M100    </v>
          </cell>
          <cell r="C1268" t="str">
            <v xml:space="preserve"> m2 </v>
          </cell>
          <cell r="D1268">
            <v>7513</v>
          </cell>
          <cell r="E1268">
            <v>858</v>
          </cell>
          <cell r="F1268">
            <v>152</v>
          </cell>
        </row>
        <row r="1269">
          <cell r="A1269">
            <v>671131</v>
          </cell>
          <cell r="B1269" t="str">
            <v xml:space="preserve">  LŸng nËn kháng ½Ÿnh m¡u,3cm,H&lt;=4m,M50     </v>
          </cell>
          <cell r="C1269" t="str">
            <v xml:space="preserve"> m2 </v>
          </cell>
          <cell r="D1269">
            <v>6689</v>
          </cell>
          <cell r="E1269">
            <v>1166</v>
          </cell>
          <cell r="F1269">
            <v>107</v>
          </cell>
        </row>
        <row r="1270">
          <cell r="A1270">
            <v>671132</v>
          </cell>
          <cell r="B1270" t="str">
            <v xml:space="preserve">  LŸng nËn kháng ½Ÿnh m¡u,3cm,H&lt;=4m,M75     </v>
          </cell>
          <cell r="C1270" t="str">
            <v xml:space="preserve"> m2 </v>
          </cell>
          <cell r="D1270">
            <v>8669</v>
          </cell>
          <cell r="E1270">
            <v>1166</v>
          </cell>
          <cell r="F1270">
            <v>107</v>
          </cell>
        </row>
        <row r="1271">
          <cell r="A1271">
            <v>671133</v>
          </cell>
          <cell r="B1271" t="str">
            <v xml:space="preserve">  LŸng nËn kháng ½Ÿnh m¡u,3cm,H&lt;=4m,M100    </v>
          </cell>
          <cell r="C1271" t="str">
            <v xml:space="preserve"> m2 </v>
          </cell>
          <cell r="D1271">
            <v>10518</v>
          </cell>
          <cell r="E1271">
            <v>1265</v>
          </cell>
          <cell r="F1271">
            <v>107</v>
          </cell>
        </row>
        <row r="1272">
          <cell r="A1272">
            <v>671141</v>
          </cell>
          <cell r="B1272" t="str">
            <v xml:space="preserve">  LŸng nËn kháng ½Ÿnh m¡u,3cm,H&gt; 4m,M50     </v>
          </cell>
          <cell r="C1272" t="str">
            <v xml:space="preserve"> m2 </v>
          </cell>
          <cell r="D1272">
            <v>6689</v>
          </cell>
          <cell r="E1272">
            <v>1265</v>
          </cell>
          <cell r="F1272">
            <v>178</v>
          </cell>
        </row>
        <row r="1273">
          <cell r="A1273">
            <v>671142</v>
          </cell>
          <cell r="B1273" t="str">
            <v xml:space="preserve">  LŸng nËn kháng ½Ÿnh m¡u,3cm,H&gt; 4m,M75     </v>
          </cell>
          <cell r="C1273" t="str">
            <v xml:space="preserve"> m2 </v>
          </cell>
          <cell r="D1273">
            <v>8669</v>
          </cell>
          <cell r="E1273">
            <v>1265</v>
          </cell>
          <cell r="F1273">
            <v>178</v>
          </cell>
        </row>
        <row r="1274">
          <cell r="A1274">
            <v>671143</v>
          </cell>
          <cell r="B1274" t="str">
            <v xml:space="preserve">  LŸng nËn kháng ½Ÿnh m¡u,3cm,H&gt; 4m,M100    </v>
          </cell>
          <cell r="C1274" t="str">
            <v xml:space="preserve"> m2 </v>
          </cell>
          <cell r="D1274">
            <v>10518</v>
          </cell>
          <cell r="E1274">
            <v>1265</v>
          </cell>
          <cell r="F1274">
            <v>178</v>
          </cell>
        </row>
        <row r="1275">
          <cell r="A1275">
            <v>671211</v>
          </cell>
          <cell r="B1275" t="str">
            <v xml:space="preserve">  LŸng nËn cÜ ½Ÿnh m¡u,2cm,H&lt;=4m,M50        </v>
          </cell>
          <cell r="C1275" t="str">
            <v xml:space="preserve"> m2 </v>
          </cell>
          <cell r="D1275">
            <v>5014</v>
          </cell>
          <cell r="E1275">
            <v>1001</v>
          </cell>
          <cell r="F1275">
            <v>77</v>
          </cell>
        </row>
        <row r="1276">
          <cell r="A1276">
            <v>671212</v>
          </cell>
          <cell r="B1276" t="str">
            <v xml:space="preserve">  LŸng nËn cÜ ½Ÿnh m¡u,2cm,H&lt;=4m,M75        </v>
          </cell>
          <cell r="C1276" t="str">
            <v xml:space="preserve"> m2 </v>
          </cell>
          <cell r="D1276">
            <v>6428</v>
          </cell>
          <cell r="E1276">
            <v>1001</v>
          </cell>
          <cell r="F1276">
            <v>77</v>
          </cell>
        </row>
        <row r="1277">
          <cell r="A1277">
            <v>671213</v>
          </cell>
          <cell r="B1277" t="str">
            <v xml:space="preserve">  LŸng nËn cÜ ½Ÿnh m¡u,2cm,H&lt;=4m,M100       </v>
          </cell>
          <cell r="C1277" t="str">
            <v xml:space="preserve"> m2 </v>
          </cell>
          <cell r="D1277">
            <v>7749</v>
          </cell>
          <cell r="E1277">
            <v>1001</v>
          </cell>
          <cell r="F1277">
            <v>77</v>
          </cell>
        </row>
        <row r="1278">
          <cell r="A1278">
            <v>671221</v>
          </cell>
          <cell r="B1278" t="str">
            <v xml:space="preserve">  LŸng nËn cÜ ½Ÿnh m¡u,2cm,H&gt; 4m,M50        </v>
          </cell>
          <cell r="C1278" t="str">
            <v xml:space="preserve"> m2 </v>
          </cell>
          <cell r="D1278">
            <v>5014</v>
          </cell>
          <cell r="E1278">
            <v>1117</v>
          </cell>
          <cell r="F1278">
            <v>149</v>
          </cell>
        </row>
        <row r="1279">
          <cell r="A1279">
            <v>671222</v>
          </cell>
          <cell r="B1279" t="str">
            <v xml:space="preserve">  LŸng nËn cÜ ½Ÿnh m¡u,2cm,H&gt; 4m,M75        </v>
          </cell>
          <cell r="C1279" t="str">
            <v xml:space="preserve"> m2 </v>
          </cell>
          <cell r="D1279">
            <v>6428</v>
          </cell>
          <cell r="E1279">
            <v>1117</v>
          </cell>
          <cell r="F1279">
            <v>149</v>
          </cell>
        </row>
        <row r="1280">
          <cell r="A1280">
            <v>671223</v>
          </cell>
          <cell r="B1280" t="str">
            <v xml:space="preserve">  LŸng nËn cÜ ½Ÿnh m¡u,2cm,H&gt; 4m,M100       </v>
          </cell>
          <cell r="C1280" t="str">
            <v xml:space="preserve"> m2 </v>
          </cell>
          <cell r="D1280">
            <v>7749</v>
          </cell>
          <cell r="E1280">
            <v>1117</v>
          </cell>
          <cell r="F1280">
            <v>149</v>
          </cell>
        </row>
        <row r="1281">
          <cell r="A1281">
            <v>671231</v>
          </cell>
          <cell r="B1281" t="str">
            <v xml:space="preserve">  LŸng nËn cÜ ½Ÿnh m¡u,3cm,H&lt;=4m,M50        </v>
          </cell>
          <cell r="C1281" t="str">
            <v xml:space="preserve"> m2 </v>
          </cell>
          <cell r="D1281">
            <v>6925</v>
          </cell>
          <cell r="E1281">
            <v>1374</v>
          </cell>
          <cell r="F1281">
            <v>107</v>
          </cell>
        </row>
        <row r="1282">
          <cell r="A1282">
            <v>671232</v>
          </cell>
          <cell r="B1282" t="str">
            <v xml:space="preserve">  LŸng nËn cÜ ½Ÿnh m¡u,3cm,H&lt;=4m,M75        </v>
          </cell>
          <cell r="C1282" t="str">
            <v xml:space="preserve"> m2 </v>
          </cell>
          <cell r="D1282">
            <v>8905</v>
          </cell>
          <cell r="E1282">
            <v>1374</v>
          </cell>
          <cell r="F1282">
            <v>107</v>
          </cell>
        </row>
        <row r="1283">
          <cell r="A1283">
            <v>671233</v>
          </cell>
          <cell r="B1283" t="str">
            <v xml:space="preserve">  LŸng nËn cÜ ½Ÿnh m¡u,3cm,H&lt;=4m,M100       </v>
          </cell>
          <cell r="C1283" t="str">
            <v xml:space="preserve"> m2 </v>
          </cell>
          <cell r="D1283">
            <v>10754</v>
          </cell>
          <cell r="E1283">
            <v>1374</v>
          </cell>
          <cell r="F1283">
            <v>107</v>
          </cell>
        </row>
        <row r="1284">
          <cell r="A1284">
            <v>671241</v>
          </cell>
          <cell r="B1284" t="str">
            <v xml:space="preserve">  LŸng nËn cÜ ½Ÿnh m¡u,3cm,H&gt; 4m,M50        </v>
          </cell>
          <cell r="C1284" t="str">
            <v xml:space="preserve"> m2 </v>
          </cell>
          <cell r="D1284">
            <v>6925</v>
          </cell>
          <cell r="E1284">
            <v>1484</v>
          </cell>
          <cell r="F1284">
            <v>174</v>
          </cell>
        </row>
        <row r="1285">
          <cell r="A1285">
            <v>671242</v>
          </cell>
          <cell r="B1285" t="str">
            <v xml:space="preserve">  LŸng nËn cÜ ½Ÿnh m¡u,3cm,H&gt; 4m,M75        </v>
          </cell>
          <cell r="C1285" t="str">
            <v xml:space="preserve"> m2 </v>
          </cell>
          <cell r="D1285">
            <v>8905</v>
          </cell>
          <cell r="E1285">
            <v>1484</v>
          </cell>
          <cell r="F1285">
            <v>174</v>
          </cell>
        </row>
        <row r="1286">
          <cell r="A1286">
            <v>671243</v>
          </cell>
          <cell r="B1286" t="str">
            <v xml:space="preserve">  LŸng nËn cÜ ½Ÿnh m¡u,3cm,H&gt; 4m,M100       </v>
          </cell>
          <cell r="C1286" t="str">
            <v xml:space="preserve"> m2 </v>
          </cell>
          <cell r="D1286">
            <v>10754</v>
          </cell>
          <cell r="E1286">
            <v>1484</v>
          </cell>
          <cell r="F1286">
            <v>174</v>
          </cell>
        </row>
        <row r="1287">
          <cell r="A1287">
            <v>672111</v>
          </cell>
          <cell r="B1287" t="str">
            <v xml:space="preserve">  LŸng sÅná,mŸi h°t,mŸng nõèc,d¡y 1cm,M50   </v>
          </cell>
          <cell r="C1287" t="str">
            <v xml:space="preserve"> m2 </v>
          </cell>
          <cell r="D1287">
            <v>2485</v>
          </cell>
          <cell r="E1287">
            <v>1297</v>
          </cell>
          <cell r="F1287">
            <v>77</v>
          </cell>
        </row>
        <row r="1288">
          <cell r="A1288">
            <v>672112</v>
          </cell>
          <cell r="B1288" t="str">
            <v xml:space="preserve">  LŸng sÅná,mŸi h°t,mŸng nõèc,d¡y 1cm,M75   </v>
          </cell>
          <cell r="C1288" t="str">
            <v xml:space="preserve"> m2 </v>
          </cell>
          <cell r="D1288">
            <v>3220</v>
          </cell>
          <cell r="E1288">
            <v>1297</v>
          </cell>
          <cell r="F1288">
            <v>77</v>
          </cell>
        </row>
        <row r="1289">
          <cell r="A1289">
            <v>672121</v>
          </cell>
          <cell r="B1289" t="str">
            <v xml:space="preserve">  LŸng bÌ nõèc,giÆng(nõçc,cŸp)d¡y 2cm,M75   </v>
          </cell>
          <cell r="C1289" t="str">
            <v xml:space="preserve"> m2 </v>
          </cell>
          <cell r="D1289">
            <v>5686</v>
          </cell>
          <cell r="E1289">
            <v>1561</v>
          </cell>
          <cell r="F1289">
            <v>77</v>
          </cell>
        </row>
        <row r="1290">
          <cell r="A1290">
            <v>672122</v>
          </cell>
          <cell r="B1290" t="str">
            <v xml:space="preserve">  LŸng bÌ nõèc,giÆng(nõçc,cŸp)d¡y 2cm,M100  </v>
          </cell>
          <cell r="C1290" t="str">
            <v xml:space="preserve"> m2 </v>
          </cell>
          <cell r="D1290">
            <v>6849</v>
          </cell>
          <cell r="E1290">
            <v>1561</v>
          </cell>
          <cell r="F1290">
            <v>77</v>
          </cell>
        </row>
        <row r="1291">
          <cell r="A1291">
            <v>672125</v>
          </cell>
          <cell r="B1291" t="str">
            <v xml:space="preserve">  Lèp châng th¶m              4cm,M100  </v>
          </cell>
          <cell r="C1291" t="str">
            <v xml:space="preserve"> m2 </v>
          </cell>
          <cell r="D1291">
            <v>26849</v>
          </cell>
          <cell r="E1291">
            <v>2561</v>
          </cell>
          <cell r="F1291">
            <v>77</v>
          </cell>
        </row>
        <row r="1292">
          <cell r="A1292">
            <v>672131</v>
          </cell>
          <cell r="B1292" t="str">
            <v xml:space="preserve">  LŸng mõçng(cŸp,r¬nh)        d¡y 1cm,M50   </v>
          </cell>
          <cell r="C1292" t="str">
            <v xml:space="preserve"> m2 </v>
          </cell>
          <cell r="D1292">
            <v>2485</v>
          </cell>
          <cell r="E1292">
            <v>1297</v>
          </cell>
          <cell r="F1292">
            <v>77</v>
          </cell>
        </row>
        <row r="1293">
          <cell r="A1293">
            <v>672132</v>
          </cell>
          <cell r="B1293" t="str">
            <v xml:space="preserve">  LŸng mõçng(cŸp,r¬nh)        d¡y 1cm,M75   </v>
          </cell>
          <cell r="C1293" t="str">
            <v xml:space="preserve"> m2 </v>
          </cell>
          <cell r="D1293">
            <v>3220</v>
          </cell>
          <cell r="E1293">
            <v>1297</v>
          </cell>
          <cell r="F1293">
            <v>77</v>
          </cell>
        </row>
        <row r="1294">
          <cell r="A1294">
            <v>672141</v>
          </cell>
          <cell r="B1294" t="str">
            <v xml:space="preserve">  LŸng h¿ d¡y 3cm         M50           </v>
          </cell>
          <cell r="C1294" t="str">
            <v xml:space="preserve"> m2 </v>
          </cell>
          <cell r="D1294">
            <v>7307</v>
          </cell>
          <cell r="E1294">
            <v>1484</v>
          </cell>
          <cell r="F1294">
            <v>77</v>
          </cell>
        </row>
        <row r="1295">
          <cell r="A1295">
            <v>672142</v>
          </cell>
          <cell r="B1295" t="str">
            <v xml:space="preserve">  LŸng h¿ d¡y 3cm         M75           </v>
          </cell>
          <cell r="C1295" t="str">
            <v xml:space="preserve"> m2 </v>
          </cell>
          <cell r="D1295">
            <v>9400</v>
          </cell>
          <cell r="E1295">
            <v>1484</v>
          </cell>
          <cell r="F1295">
            <v>77</v>
          </cell>
        </row>
        <row r="1296">
          <cell r="A1296">
            <v>672143</v>
          </cell>
          <cell r="B1296" t="str">
            <v xml:space="preserve">  LŸng h¿ d¡y 3cm         M100          </v>
          </cell>
          <cell r="C1296" t="str">
            <v xml:space="preserve"> m2 </v>
          </cell>
          <cell r="D1296">
            <v>11355</v>
          </cell>
          <cell r="E1296">
            <v>1484</v>
          </cell>
          <cell r="F1296">
            <v>77</v>
          </cell>
        </row>
        <row r="1297">
          <cell r="A1297">
            <v>673111</v>
          </cell>
          <cell r="B1297" t="str">
            <v xml:space="preserve">  LŸng ½¡i nõèc,kháng ½Ÿnh m¡u       M75    </v>
          </cell>
          <cell r="C1297" t="str">
            <v xml:space="preserve"> m2 </v>
          </cell>
          <cell r="D1297">
            <v>5449</v>
          </cell>
          <cell r="E1297">
            <v>2749</v>
          </cell>
          <cell r="F1297">
            <v>174</v>
          </cell>
        </row>
        <row r="1298">
          <cell r="A1298">
            <v>673112</v>
          </cell>
          <cell r="B1298" t="str">
            <v xml:space="preserve">  LŸng ½¡i nõèc,kháng ½Ÿnh m¡u,1.5cm,M100   </v>
          </cell>
          <cell r="C1298" t="str">
            <v xml:space="preserve"> m2 </v>
          </cell>
          <cell r="D1298">
            <v>6611</v>
          </cell>
          <cell r="E1298">
            <v>2749</v>
          </cell>
          <cell r="F1298">
            <v>174</v>
          </cell>
        </row>
        <row r="1299">
          <cell r="A1299">
            <v>673121</v>
          </cell>
          <cell r="B1299" t="str">
            <v xml:space="preserve">  LŸng ½¡i nõèc,cÜ ½Ÿnh m¡u,1.5cm,M75       </v>
          </cell>
          <cell r="C1299" t="str">
            <v xml:space="preserve"> m2 </v>
          </cell>
          <cell r="D1299">
            <v>5744</v>
          </cell>
          <cell r="E1299">
            <v>2859</v>
          </cell>
          <cell r="F1299">
            <v>174</v>
          </cell>
        </row>
        <row r="1300">
          <cell r="A1300">
            <v>673122</v>
          </cell>
          <cell r="B1300" t="str">
            <v xml:space="preserve">  LŸng ½¡i nõèc,cÜ ½Ÿnh m¡u,1.5cm,M100      </v>
          </cell>
          <cell r="C1300" t="str">
            <v xml:space="preserve"> m2 </v>
          </cell>
          <cell r="D1300">
            <v>6906</v>
          </cell>
          <cell r="E1300">
            <v>2859</v>
          </cell>
          <cell r="F1300">
            <v>174</v>
          </cell>
        </row>
        <row r="1301">
          <cell r="A1301">
            <v>674110</v>
          </cell>
          <cell r="B1301" t="str">
            <v xml:space="preserve">  LŸng Grainitá nËn,s¡n d¡y 1cm,H&lt;=4m   </v>
          </cell>
          <cell r="C1301" t="str">
            <v xml:space="preserve"> m2 </v>
          </cell>
          <cell r="D1301">
            <v>11525</v>
          </cell>
          <cell r="E1301">
            <v>16713</v>
          </cell>
          <cell r="F1301">
            <v>0</v>
          </cell>
        </row>
        <row r="1302">
          <cell r="A1302">
            <v>674120</v>
          </cell>
          <cell r="B1302" t="str">
            <v xml:space="preserve">  LŸng Grainitá nËn,s¡n d¡y 1cm,H&lt;=4m   </v>
          </cell>
          <cell r="C1302" t="str">
            <v xml:space="preserve"> m2 </v>
          </cell>
          <cell r="D1302">
            <v>11525</v>
          </cell>
          <cell r="E1302">
            <v>20891</v>
          </cell>
          <cell r="F1302">
            <v>0</v>
          </cell>
        </row>
        <row r="1303">
          <cell r="A1303">
            <v>674130</v>
          </cell>
          <cell r="B1303" t="str">
            <v xml:space="preserve">  LŸng Grainitá c·u thang,tam c¶p d¡y1.5cm  </v>
          </cell>
          <cell r="C1303" t="str">
            <v xml:space="preserve"> m2 </v>
          </cell>
          <cell r="D1303">
            <v>18514</v>
          </cell>
          <cell r="E1303">
            <v>30457</v>
          </cell>
          <cell r="F1303">
            <v>0</v>
          </cell>
        </row>
        <row r="1304">
          <cell r="A1304">
            <v>681110</v>
          </cell>
          <cell r="B1304" t="str">
            <v xml:space="preserve">  LŸt g­ch ch× 6.5x10.5x22,M50              </v>
          </cell>
          <cell r="C1304" t="str">
            <v xml:space="preserve"> m2 </v>
          </cell>
          <cell r="D1304">
            <v>22388</v>
          </cell>
          <cell r="E1304">
            <v>1470</v>
          </cell>
          <cell r="F1304">
            <v>0</v>
          </cell>
        </row>
        <row r="1305">
          <cell r="A1305">
            <v>683110</v>
          </cell>
          <cell r="B1305" t="str">
            <v xml:space="preserve">  LŸt g­ch lŸ nem ½çn 20x20 M50             </v>
          </cell>
          <cell r="C1305" t="str">
            <v xml:space="preserve"> m2 </v>
          </cell>
          <cell r="D1305">
            <v>14680</v>
          </cell>
          <cell r="E1305">
            <v>1649</v>
          </cell>
          <cell r="F1305">
            <v>0</v>
          </cell>
        </row>
        <row r="1306">
          <cell r="A1306">
            <v>683120</v>
          </cell>
          <cell r="B1306" t="str">
            <v xml:space="preserve">  LŸt g­ch lŸ nem k¾p 20x20 M50             </v>
          </cell>
          <cell r="C1306" t="str">
            <v xml:space="preserve"> m2 </v>
          </cell>
          <cell r="D1306">
            <v>17053</v>
          </cell>
          <cell r="E1306">
            <v>1649</v>
          </cell>
          <cell r="F1306">
            <v>0</v>
          </cell>
        </row>
        <row r="1307">
          <cell r="A1307">
            <v>684110</v>
          </cell>
          <cell r="B1307" t="str">
            <v xml:space="preserve">  LŸt g­ch xi m¯ng 30x30,cao&lt;=4m,M50        </v>
          </cell>
          <cell r="C1307" t="str">
            <v xml:space="preserve"> m2 </v>
          </cell>
          <cell r="D1307">
            <v>21463</v>
          </cell>
          <cell r="E1307">
            <v>1902</v>
          </cell>
          <cell r="F1307">
            <v>0</v>
          </cell>
        </row>
        <row r="1308">
          <cell r="A1308">
            <v>684120</v>
          </cell>
          <cell r="B1308" t="str">
            <v xml:space="preserve">  LŸt g­ch xi m¯ng 30x30,cao&lt;=4m,M50        </v>
          </cell>
          <cell r="C1308" t="str">
            <v xml:space="preserve"> m2 </v>
          </cell>
          <cell r="D1308">
            <v>21463</v>
          </cell>
          <cell r="E1308">
            <v>2034</v>
          </cell>
          <cell r="F1308">
            <v>0</v>
          </cell>
        </row>
        <row r="1309">
          <cell r="A1309">
            <v>684130</v>
          </cell>
          <cell r="B1309" t="str">
            <v xml:space="preserve">  LŸt g­ch xi m¯ng 20x20,cao&gt; 4m,M50        </v>
          </cell>
          <cell r="C1309" t="str">
            <v xml:space="preserve"> m2 </v>
          </cell>
          <cell r="D1309">
            <v>50593</v>
          </cell>
          <cell r="E1309">
            <v>1869</v>
          </cell>
          <cell r="F1309">
            <v>108</v>
          </cell>
        </row>
        <row r="1310">
          <cell r="A1310">
            <v>684140</v>
          </cell>
          <cell r="B1310" t="str">
            <v xml:space="preserve">  LŸt g­ch xi m¯ng 20x20,cao&gt; 4m,M50        </v>
          </cell>
          <cell r="C1310" t="str">
            <v xml:space="preserve"> m2 </v>
          </cell>
          <cell r="D1310">
            <v>50593</v>
          </cell>
          <cell r="E1310">
            <v>2034</v>
          </cell>
          <cell r="F1310">
            <v>108</v>
          </cell>
        </row>
        <row r="1311">
          <cell r="A1311">
            <v>684101</v>
          </cell>
          <cell r="B1311" t="str">
            <v xml:space="preserve">  LŸt g­ch GRANITO 30x30,cao&lt;=4m,M50        </v>
          </cell>
          <cell r="C1311" t="str">
            <v xml:space="preserve"> m2 </v>
          </cell>
          <cell r="D1311">
            <v>85852</v>
          </cell>
          <cell r="E1311">
            <v>1902</v>
          </cell>
          <cell r="F1311">
            <v>0</v>
          </cell>
        </row>
        <row r="1312">
          <cell r="A1312">
            <v>684102</v>
          </cell>
          <cell r="B1312" t="str">
            <v xml:space="preserve">  LŸt g­ch GRANITO 30x30,cao&gt; 4m,M50        </v>
          </cell>
          <cell r="C1312" t="str">
            <v xml:space="preserve"> m2 </v>
          </cell>
          <cell r="D1312">
            <v>85852</v>
          </cell>
          <cell r="E1312">
            <v>2034</v>
          </cell>
          <cell r="F1312">
            <v>0</v>
          </cell>
        </row>
        <row r="1313">
          <cell r="A1313">
            <v>684103</v>
          </cell>
          <cell r="B1313" t="str">
            <v xml:space="preserve">  LŸt g­ch GRANITO 40x40,cao&lt;=4m,M50        </v>
          </cell>
          <cell r="C1313" t="str">
            <v xml:space="preserve"> m2 </v>
          </cell>
          <cell r="D1313">
            <v>85852</v>
          </cell>
          <cell r="E1313">
            <v>1092</v>
          </cell>
          <cell r="F1313">
            <v>0</v>
          </cell>
        </row>
        <row r="1314">
          <cell r="A1314">
            <v>684104</v>
          </cell>
          <cell r="B1314" t="str">
            <v xml:space="preserve">  LŸt g­ch GRANITO 40x40,cao&gt; 4m,M50        </v>
          </cell>
          <cell r="C1314" t="str">
            <v xml:space="preserve"> m2 </v>
          </cell>
          <cell r="D1314">
            <v>85852</v>
          </cell>
          <cell r="E1314">
            <v>2034</v>
          </cell>
          <cell r="F1314">
            <v>0</v>
          </cell>
        </row>
        <row r="1315">
          <cell r="A1315">
            <v>685110</v>
          </cell>
          <cell r="B1315" t="str">
            <v xml:space="preserve">  LŸt g­ch men sö 15x15,cao&lt;=4m,M50         </v>
          </cell>
          <cell r="C1315" t="str">
            <v xml:space="preserve"> m2 </v>
          </cell>
          <cell r="D1315">
            <v>41203</v>
          </cell>
          <cell r="E1315">
            <v>2063</v>
          </cell>
          <cell r="F1315">
            <v>0</v>
          </cell>
        </row>
        <row r="1316">
          <cell r="A1316">
            <v>685120</v>
          </cell>
          <cell r="B1316" t="str">
            <v xml:space="preserve">  LŸt g­ch men sö 15x15,cao&lt;=4m,M50         </v>
          </cell>
          <cell r="C1316" t="str">
            <v xml:space="preserve"> m2 </v>
          </cell>
          <cell r="D1316">
            <v>41203</v>
          </cell>
          <cell r="E1316">
            <v>2368</v>
          </cell>
          <cell r="F1316">
            <v>108</v>
          </cell>
        </row>
        <row r="1317">
          <cell r="A1317">
            <v>685130</v>
          </cell>
          <cell r="B1317" t="str">
            <v xml:space="preserve">  LŸt g­ch men sö 11x11,cao&lt;=4m,M50         </v>
          </cell>
          <cell r="C1317" t="str">
            <v xml:space="preserve"> m2 </v>
          </cell>
          <cell r="D1317">
            <v>51443</v>
          </cell>
          <cell r="E1317">
            <v>2086</v>
          </cell>
          <cell r="F1317">
            <v>0</v>
          </cell>
        </row>
        <row r="1318">
          <cell r="A1318">
            <v>685140</v>
          </cell>
          <cell r="B1318" t="str">
            <v xml:space="preserve">  LŸt g­ch men sö 11x11,cao&lt;=4m,M50         </v>
          </cell>
          <cell r="C1318" t="str">
            <v xml:space="preserve"> m2 </v>
          </cell>
          <cell r="D1318">
            <v>51443</v>
          </cell>
          <cell r="E1318">
            <v>2424</v>
          </cell>
          <cell r="F1318">
            <v>108</v>
          </cell>
        </row>
        <row r="1319">
          <cell r="A1319">
            <v>685111</v>
          </cell>
          <cell r="B1319" t="str">
            <v xml:space="preserve">  LŸt g­ch men sö 15x15,cao&lt;=4m,M50         </v>
          </cell>
          <cell r="C1319" t="str">
            <v xml:space="preserve"> m2 </v>
          </cell>
          <cell r="D1319">
            <v>41203</v>
          </cell>
          <cell r="E1319">
            <v>2063</v>
          </cell>
          <cell r="F1319">
            <v>0</v>
          </cell>
        </row>
        <row r="1320">
          <cell r="A1320">
            <v>685121</v>
          </cell>
          <cell r="B1320" t="str">
            <v xml:space="preserve">  LŸt g­ch men sö 15x15,cao&lt;=4m,M50         </v>
          </cell>
          <cell r="C1320" t="str">
            <v xml:space="preserve"> m2 </v>
          </cell>
          <cell r="D1320">
            <v>41203</v>
          </cell>
          <cell r="E1320">
            <v>2368</v>
          </cell>
          <cell r="F1320">
            <v>108</v>
          </cell>
        </row>
        <row r="1321">
          <cell r="A1321">
            <v>685131</v>
          </cell>
          <cell r="B1321" t="str">
            <v xml:space="preserve">  LŸt g­ch men sö 11x11,cao&lt;=4m,M50         </v>
          </cell>
          <cell r="C1321" t="str">
            <v xml:space="preserve"> m2 </v>
          </cell>
          <cell r="D1321">
            <v>51443</v>
          </cell>
          <cell r="E1321">
            <v>2086</v>
          </cell>
          <cell r="F1321">
            <v>0</v>
          </cell>
        </row>
        <row r="1322">
          <cell r="A1322">
            <v>685141</v>
          </cell>
          <cell r="B1322" t="str">
            <v xml:space="preserve">  LŸt g­ch men sö 11x11,cao&lt;=4m,M50         </v>
          </cell>
          <cell r="C1322" t="str">
            <v xml:space="preserve"> m2 </v>
          </cell>
          <cell r="D1322">
            <v>51443</v>
          </cell>
          <cell r="E1322">
            <v>2424</v>
          </cell>
          <cell r="F1322">
            <v>108</v>
          </cell>
        </row>
        <row r="1323">
          <cell r="A1323">
            <v>686111</v>
          </cell>
          <cell r="B1323" t="str">
            <v xml:space="preserve">  LŸt g­ch v×       cao&lt;=4m,M50             </v>
          </cell>
          <cell r="C1323" t="str">
            <v xml:space="preserve"> m2 </v>
          </cell>
          <cell r="D1323">
            <v>38669</v>
          </cell>
          <cell r="E1323">
            <v>2255</v>
          </cell>
          <cell r="F1323">
            <v>0</v>
          </cell>
        </row>
        <row r="1324">
          <cell r="A1324">
            <v>686121</v>
          </cell>
          <cell r="B1324" t="str">
            <v xml:space="preserve">  LŸt g­ch v×       cao&gt; 4m,M50             </v>
          </cell>
          <cell r="C1324" t="str">
            <v xml:space="preserve"> m2 </v>
          </cell>
          <cell r="D1324">
            <v>38669</v>
          </cell>
          <cell r="E1324">
            <v>2480</v>
          </cell>
          <cell r="F1324">
            <v>0</v>
          </cell>
        </row>
        <row r="1325">
          <cell r="A1325">
            <v>687110</v>
          </cell>
          <cell r="B1325" t="str">
            <v xml:space="preserve">  LŸt ½Ÿ c¸m th­ch,hoa cõçng 20x20,cao&lt;=4m  </v>
          </cell>
          <cell r="C1325" t="str">
            <v xml:space="preserve"> m2 </v>
          </cell>
          <cell r="D1325">
            <v>86813</v>
          </cell>
          <cell r="E1325">
            <v>5637</v>
          </cell>
          <cell r="F1325">
            <v>0</v>
          </cell>
        </row>
        <row r="1326">
          <cell r="A1326">
            <v>687120</v>
          </cell>
          <cell r="B1326" t="str">
            <v xml:space="preserve">  LŸt ½Ÿ c¸m th­ch,hoa cõçng 20x20,cao&gt; 4m  </v>
          </cell>
          <cell r="C1326" t="str">
            <v xml:space="preserve"> m2 </v>
          </cell>
          <cell r="D1326">
            <v>86813</v>
          </cell>
          <cell r="E1326">
            <v>6201</v>
          </cell>
          <cell r="F1326">
            <v>0</v>
          </cell>
        </row>
        <row r="1327">
          <cell r="A1327">
            <v>687130</v>
          </cell>
          <cell r="B1327" t="str">
            <v xml:space="preserve">  LŸt ½Ÿ c¸m th­ch,hoa cõçng 30x30,cao&lt;=4m  </v>
          </cell>
          <cell r="C1327" t="str">
            <v xml:space="preserve"> m2 </v>
          </cell>
          <cell r="D1327">
            <v>86615</v>
          </cell>
          <cell r="E1327">
            <v>4904</v>
          </cell>
          <cell r="F1327">
            <v>0</v>
          </cell>
        </row>
        <row r="1328">
          <cell r="A1328">
            <v>687140</v>
          </cell>
          <cell r="B1328" t="str">
            <v xml:space="preserve">  LŸt ½Ÿ c¸m th­ch,hoa cõçng 30x30,cao&gt; 4m  </v>
          </cell>
          <cell r="C1328" t="str">
            <v xml:space="preserve"> m2 </v>
          </cell>
          <cell r="D1328">
            <v>86615</v>
          </cell>
          <cell r="E1328">
            <v>5637</v>
          </cell>
          <cell r="F1328">
            <v>0</v>
          </cell>
        </row>
        <row r="1329">
          <cell r="A1329">
            <v>687150</v>
          </cell>
          <cell r="B1329" t="str">
            <v xml:space="preserve">  LŸt ½Ÿ c¸m th­ch,hoa cõçng 40x40,cao&lt;=4m  </v>
          </cell>
          <cell r="C1329" t="str">
            <v xml:space="preserve"> m2 </v>
          </cell>
          <cell r="D1329">
            <v>86482</v>
          </cell>
          <cell r="E1329">
            <v>4172</v>
          </cell>
          <cell r="F1329">
            <v>0</v>
          </cell>
        </row>
        <row r="1330">
          <cell r="A1330">
            <v>687160</v>
          </cell>
          <cell r="B1330" t="str">
            <v xml:space="preserve">  LŸt ½Ÿ c¸m th­ch,hoa cõçng 40x40,cao&gt; 4m  </v>
          </cell>
          <cell r="C1330" t="str">
            <v xml:space="preserve"> m2 </v>
          </cell>
          <cell r="D1330">
            <v>86482</v>
          </cell>
          <cell r="E1330">
            <v>4735</v>
          </cell>
          <cell r="F1330">
            <v>0</v>
          </cell>
        </row>
        <row r="1331">
          <cell r="A1331">
            <v>691110</v>
          </cell>
          <cell r="B1331" t="str">
            <v xml:space="preserve">  L¡m tr·n vái rçm                      </v>
          </cell>
          <cell r="C1331" t="str">
            <v xml:space="preserve"> m2 </v>
          </cell>
          <cell r="D1331">
            <v>53498</v>
          </cell>
          <cell r="E1331">
            <v>3027</v>
          </cell>
          <cell r="F1331">
            <v>898</v>
          </cell>
        </row>
        <row r="1332">
          <cell r="A1332">
            <v>692110</v>
          </cell>
          <cell r="B1332" t="str">
            <v xml:space="preserve">  L¡m tr·n m¿ gå cao&lt;=4m                </v>
          </cell>
          <cell r="C1332" t="str">
            <v xml:space="preserve"> m2 </v>
          </cell>
          <cell r="D1332">
            <v>86369</v>
          </cell>
          <cell r="E1332">
            <v>1513</v>
          </cell>
          <cell r="F1332">
            <v>898</v>
          </cell>
        </row>
        <row r="1333">
          <cell r="A1333">
            <v>692120</v>
          </cell>
          <cell r="B1333" t="str">
            <v xml:space="preserve">  L¡m tr·n m¿ gå cao&gt; 4m                </v>
          </cell>
          <cell r="C1333" t="str">
            <v xml:space="preserve"> m2 </v>
          </cell>
          <cell r="D1333">
            <v>86369</v>
          </cell>
          <cell r="E1333">
            <v>1513</v>
          </cell>
          <cell r="F1333">
            <v>2332</v>
          </cell>
        </row>
        <row r="1334">
          <cell r="A1334">
            <v>696110</v>
          </cell>
          <cell r="B1334" t="str">
            <v xml:space="preserve">  L¡m tr·n cÜt ¾p                           </v>
          </cell>
          <cell r="C1334" t="str">
            <v xml:space="preserve"> m2 </v>
          </cell>
          <cell r="D1334">
            <v>47170</v>
          </cell>
          <cell r="E1334">
            <v>1513</v>
          </cell>
          <cell r="F1334">
            <v>0</v>
          </cell>
        </row>
        <row r="1335">
          <cell r="A1335">
            <v>696210</v>
          </cell>
          <cell r="B1335" t="str">
            <v xml:space="preserve">  L¡m tr·n gå dŸn                           </v>
          </cell>
          <cell r="C1335" t="str">
            <v xml:space="preserve"> m2 </v>
          </cell>
          <cell r="D1335">
            <v>58545</v>
          </cell>
          <cell r="E1335">
            <v>1578</v>
          </cell>
          <cell r="F1335">
            <v>0</v>
          </cell>
        </row>
        <row r="1336">
          <cell r="A1336">
            <v>697210</v>
          </cell>
          <cell r="B1336" t="str">
            <v xml:space="preserve">  Tr·n vŸn ¾p,bàc simili+mît d¡y 5cm,nÂpgå  </v>
          </cell>
          <cell r="C1336" t="str">
            <v xml:space="preserve"> m2 </v>
          </cell>
          <cell r="D1336">
            <v>128090</v>
          </cell>
          <cell r="E1336">
            <v>22540</v>
          </cell>
          <cell r="F1336">
            <v>0</v>
          </cell>
        </row>
        <row r="1337">
          <cell r="A1337">
            <v>697310</v>
          </cell>
          <cell r="B1337" t="str">
            <v xml:space="preserve">  Tr·n vŸn ¾p chia á = Jo¯ng chÖm(nÂp näi)  </v>
          </cell>
          <cell r="C1337" t="str">
            <v xml:space="preserve"> m2 </v>
          </cell>
          <cell r="D1337">
            <v>76001</v>
          </cell>
          <cell r="E1337">
            <v>7892</v>
          </cell>
          <cell r="F1337">
            <v>0</v>
          </cell>
        </row>
        <row r="1338">
          <cell r="A1338">
            <v>697410</v>
          </cell>
          <cell r="B1338" t="str">
            <v xml:space="preserve">  L¡m tr·n = t¶m th­ch cao hoa v¯n 50x50cm  </v>
          </cell>
          <cell r="C1338" t="str">
            <v xml:space="preserve"> m2 </v>
          </cell>
          <cell r="D1338">
            <v>221161</v>
          </cell>
          <cell r="E1338">
            <v>16912</v>
          </cell>
          <cell r="F1338">
            <v>0</v>
          </cell>
        </row>
        <row r="1339">
          <cell r="A1339">
            <v>697510</v>
          </cell>
          <cell r="B1339" t="str">
            <v xml:space="preserve">  L¡m tr·n = t¶m tr·n nhúa 50x50cm      </v>
          </cell>
          <cell r="C1339" t="str">
            <v xml:space="preserve"> m2 </v>
          </cell>
          <cell r="D1339">
            <v>70465</v>
          </cell>
          <cell r="E1339">
            <v>13529</v>
          </cell>
          <cell r="F1339">
            <v>0</v>
          </cell>
        </row>
        <row r="1340">
          <cell r="A1340">
            <v>697610</v>
          </cell>
          <cell r="B1340" t="str">
            <v xml:space="preserve">  L¡m tr·n Lambri gá d¡y 1.0cm          </v>
          </cell>
          <cell r="C1340" t="str">
            <v xml:space="preserve"> m2 </v>
          </cell>
          <cell r="D1340">
            <v>74419</v>
          </cell>
          <cell r="E1340">
            <v>19730</v>
          </cell>
          <cell r="F1340">
            <v>0</v>
          </cell>
        </row>
        <row r="1341">
          <cell r="A1341">
            <v>697620</v>
          </cell>
          <cell r="B1341" t="str">
            <v xml:space="preserve">  L¡m tr·n Lambri gá d¡y 1.5cm          </v>
          </cell>
          <cell r="C1341" t="str">
            <v xml:space="preserve"> m2 </v>
          </cell>
          <cell r="D1341">
            <v>87331</v>
          </cell>
          <cell r="E1341">
            <v>19730</v>
          </cell>
          <cell r="F1341">
            <v>0</v>
          </cell>
        </row>
        <row r="1342">
          <cell r="A1342">
            <v>698210</v>
          </cell>
          <cell r="B1342" t="str">
            <v xml:space="preserve">  VŸch ng¯n = gå vŸn gh¾p khÏt d¡y 1.5cm</v>
          </cell>
          <cell r="C1342" t="str">
            <v xml:space="preserve"> m2 </v>
          </cell>
          <cell r="D1342">
            <v>45476</v>
          </cell>
          <cell r="E1342">
            <v>4284</v>
          </cell>
          <cell r="F1342">
            <v>0</v>
          </cell>
        </row>
        <row r="1343">
          <cell r="A1343">
            <v>698220</v>
          </cell>
          <cell r="B1343" t="str">
            <v xml:space="preserve">  VŸch ng¯n = gå vŸn gh¾p khÏt d¡y 2.0cm</v>
          </cell>
          <cell r="C1343" t="str">
            <v xml:space="preserve"> m2 </v>
          </cell>
          <cell r="D1343">
            <v>60454</v>
          </cell>
          <cell r="E1343">
            <v>4284</v>
          </cell>
          <cell r="F1343">
            <v>0</v>
          </cell>
        </row>
        <row r="1344">
          <cell r="A1344">
            <v>698310</v>
          </cell>
          <cell r="B1344" t="str">
            <v xml:space="preserve">  VŸch ng¯n = gå vŸn chãng mÏ d¡y 1.5cm </v>
          </cell>
          <cell r="C1344" t="str">
            <v xml:space="preserve"> m2 </v>
          </cell>
          <cell r="D1344">
            <v>52707</v>
          </cell>
          <cell r="E1344">
            <v>6539</v>
          </cell>
          <cell r="F1344">
            <v>0</v>
          </cell>
        </row>
        <row r="1345">
          <cell r="A1345">
            <v>698320</v>
          </cell>
          <cell r="B1345" t="str">
            <v xml:space="preserve">  VŸch ng¯n = gå vŸn chãng mÏ d¡y 2.0cm </v>
          </cell>
          <cell r="C1345" t="str">
            <v xml:space="preserve"> m2 </v>
          </cell>
          <cell r="D1345">
            <v>65619</v>
          </cell>
          <cell r="E1345">
            <v>6539</v>
          </cell>
          <cell r="F1345">
            <v>0</v>
          </cell>
        </row>
        <row r="1346">
          <cell r="A1346">
            <v>698410</v>
          </cell>
          <cell r="B1346" t="str">
            <v xml:space="preserve">  Gia cáng &amp; ½Üng chµn tõéng gå,gå 2x10cm   </v>
          </cell>
          <cell r="C1346" t="str">
            <v xml:space="preserve"> m</v>
          </cell>
          <cell r="D1346">
            <v>6237</v>
          </cell>
          <cell r="E1346">
            <v>1779</v>
          </cell>
          <cell r="F1346">
            <v>0</v>
          </cell>
        </row>
        <row r="1347">
          <cell r="A1347">
            <v>698420</v>
          </cell>
          <cell r="B1347" t="str">
            <v xml:space="preserve">  Gia cáng &amp; ½Üng chµn tõéng gå,gå 2x20cm   </v>
          </cell>
          <cell r="C1347" t="str">
            <v xml:space="preserve"> m</v>
          </cell>
          <cell r="D1347">
            <v>12473</v>
          </cell>
          <cell r="E1347">
            <v>2139</v>
          </cell>
          <cell r="F1347">
            <v>0</v>
          </cell>
        </row>
        <row r="1348">
          <cell r="A1348">
            <v>698510</v>
          </cell>
          <cell r="B1348" t="str">
            <v xml:space="preserve">  Gia cáng-l°p tay vÙn C·u thang,gå 8x10cm  </v>
          </cell>
          <cell r="C1348" t="str">
            <v xml:space="preserve"> m</v>
          </cell>
          <cell r="D1348">
            <v>24947</v>
          </cell>
          <cell r="E1348">
            <v>4975</v>
          </cell>
          <cell r="F1348">
            <v>0</v>
          </cell>
        </row>
        <row r="1349">
          <cell r="A1349">
            <v>698520</v>
          </cell>
          <cell r="B1349" t="str">
            <v xml:space="preserve">  Gia cáng-l°p tay vÙn C·u thang,gå 8x14cm  </v>
          </cell>
          <cell r="C1349" t="str">
            <v xml:space="preserve"> m</v>
          </cell>
          <cell r="D1349">
            <v>34979</v>
          </cell>
          <cell r="E1349">
            <v>6094</v>
          </cell>
          <cell r="F1349">
            <v>0</v>
          </cell>
        </row>
        <row r="1350">
          <cell r="A1350">
            <v>698610</v>
          </cell>
          <cell r="B1350" t="str">
            <v xml:space="preserve">  SX-LD khung gå ½Ì ½Üng lõèi,vŸch ng¯n     </v>
          </cell>
          <cell r="C1350" t="str">
            <v xml:space="preserve"> m3 </v>
          </cell>
          <cell r="D1350">
            <v>2393998</v>
          </cell>
          <cell r="E1350">
            <v>90196</v>
          </cell>
          <cell r="F1350">
            <v>0</v>
          </cell>
        </row>
        <row r="1351">
          <cell r="A1351">
            <v>698710</v>
          </cell>
          <cell r="B1351" t="str">
            <v xml:space="preserve">  Gia cáng l°p dúng khung gå d·m s¡n        </v>
          </cell>
          <cell r="C1351" t="str">
            <v xml:space="preserve"> m3 </v>
          </cell>
          <cell r="D1351">
            <v>2393998</v>
          </cell>
          <cell r="E1351">
            <v>112745</v>
          </cell>
          <cell r="F1351">
            <v>0</v>
          </cell>
        </row>
        <row r="1352">
          <cell r="A1352">
            <v>698810</v>
          </cell>
          <cell r="B1352" t="str">
            <v xml:space="preserve">  ‡Üng s¡n vŸn gå rŸp mæng vŸn d¡y 2cm  </v>
          </cell>
          <cell r="C1352" t="str">
            <v xml:space="preserve"> m2 </v>
          </cell>
          <cell r="D1352">
            <v>60454</v>
          </cell>
          <cell r="E1352">
            <v>12289</v>
          </cell>
          <cell r="F1352">
            <v>0</v>
          </cell>
        </row>
        <row r="1353">
          <cell r="A1353">
            <v>698820</v>
          </cell>
          <cell r="B1353" t="str">
            <v xml:space="preserve">  ‡Üng s¡n vŸn gå rŸp mæng vŸn d¡y 3cm  </v>
          </cell>
          <cell r="C1353" t="str">
            <v xml:space="preserve"> m2 </v>
          </cell>
          <cell r="D1353">
            <v>91443</v>
          </cell>
          <cell r="E1353">
            <v>12289</v>
          </cell>
          <cell r="F1353">
            <v>0</v>
          </cell>
        </row>
        <row r="1354">
          <cell r="A1354">
            <v>698910</v>
          </cell>
          <cell r="B1354" t="str">
            <v xml:space="preserve">  Lambris gå ½Üng vŸch,âp tõéng d¡y 1.0cm   </v>
          </cell>
          <cell r="C1354" t="str">
            <v xml:space="preserve"> m2 </v>
          </cell>
          <cell r="D1354">
            <v>34629</v>
          </cell>
          <cell r="E1354">
            <v>14303</v>
          </cell>
          <cell r="F1354">
            <v>0</v>
          </cell>
        </row>
        <row r="1355">
          <cell r="A1355">
            <v>698920</v>
          </cell>
          <cell r="B1355" t="str">
            <v xml:space="preserve">  Lambris gå ½Üng vŸch,âp tõéng d¡y 1.5cm   </v>
          </cell>
          <cell r="C1355" t="str">
            <v xml:space="preserve"> m2 </v>
          </cell>
          <cell r="D1355">
            <v>50124</v>
          </cell>
          <cell r="E1355">
            <v>14303</v>
          </cell>
          <cell r="F1355">
            <v>0</v>
          </cell>
        </row>
        <row r="1356">
          <cell r="A1356">
            <v>699110</v>
          </cell>
          <cell r="B1356" t="str">
            <v xml:space="preserve">  Khuán m°t cŸo b±ng nÂp gå 3x1cm lå 5x5cm  </v>
          </cell>
          <cell r="C1356" t="str">
            <v xml:space="preserve"> m2 </v>
          </cell>
          <cell r="D1356">
            <v>27235</v>
          </cell>
          <cell r="E1356">
            <v>9471</v>
          </cell>
          <cell r="F1356">
            <v>0</v>
          </cell>
        </row>
        <row r="1357">
          <cell r="A1357">
            <v>699120</v>
          </cell>
          <cell r="B1357" t="str">
            <v xml:space="preserve">  Khuán m°t cŸo = nÂp gå 3x1cm lå 10x10cm   </v>
          </cell>
          <cell r="C1357" t="str">
            <v xml:space="preserve"> m2 </v>
          </cell>
          <cell r="D1357">
            <v>19487</v>
          </cell>
          <cell r="E1357">
            <v>8343</v>
          </cell>
          <cell r="F1357">
            <v>0</v>
          </cell>
        </row>
        <row r="1358">
          <cell r="A1358">
            <v>699210</v>
          </cell>
          <cell r="B1358" t="str">
            <v xml:space="preserve">  DiËm mŸi gå vŸn ræng 20-40 vŸn d¡y 2cm</v>
          </cell>
          <cell r="C1358" t="str">
            <v xml:space="preserve"> m2 </v>
          </cell>
          <cell r="D1358">
            <v>60101</v>
          </cell>
          <cell r="E1358">
            <v>3382</v>
          </cell>
          <cell r="F1358">
            <v>0</v>
          </cell>
        </row>
        <row r="1359">
          <cell r="A1359">
            <v>699220</v>
          </cell>
          <cell r="B1359" t="str">
            <v xml:space="preserve">  DiËm mŸi gå vŸn ræng 20-40 vŸn d¡y 3cm</v>
          </cell>
          <cell r="C1359" t="str">
            <v xml:space="preserve"> m2 </v>
          </cell>
          <cell r="D1359">
            <v>91091</v>
          </cell>
          <cell r="E1359">
            <v>3721</v>
          </cell>
          <cell r="F1359">
            <v>0</v>
          </cell>
        </row>
        <row r="1360">
          <cell r="A1360">
            <v>699310</v>
          </cell>
          <cell r="B1360" t="str">
            <v xml:space="preserve">  DŸn Foocmica v¡o cŸc kÆt c¶u d­ng t¶m </v>
          </cell>
          <cell r="C1360" t="str">
            <v xml:space="preserve"> m2 </v>
          </cell>
          <cell r="D1360">
            <v>21514</v>
          </cell>
          <cell r="E1360">
            <v>1127</v>
          </cell>
          <cell r="F1360">
            <v>0</v>
          </cell>
        </row>
        <row r="1361">
          <cell r="A1361">
            <v>699320</v>
          </cell>
          <cell r="B1361" t="str">
            <v xml:space="preserve">  DŸn Foocmica v¡o cŸc KC d­ng ch×,B=3cm</v>
          </cell>
          <cell r="C1361" t="str">
            <v xml:space="preserve"> m</v>
          </cell>
          <cell r="D1361">
            <v>67100</v>
          </cell>
          <cell r="E1361">
            <v>564</v>
          </cell>
          <cell r="F1361">
            <v>0</v>
          </cell>
        </row>
        <row r="1362">
          <cell r="A1362">
            <v>699410</v>
          </cell>
          <cell r="B1362" t="str">
            <v xml:space="preserve">  DŸn gi¶y trang trÏ lÅn tõéng gå vŸn       </v>
          </cell>
          <cell r="C1362" t="str">
            <v xml:space="preserve"> m2 </v>
          </cell>
          <cell r="D1362">
            <v>8775</v>
          </cell>
          <cell r="E1362">
            <v>1127</v>
          </cell>
          <cell r="F1362">
            <v>0</v>
          </cell>
        </row>
        <row r="1363">
          <cell r="A1363">
            <v>699420</v>
          </cell>
          <cell r="B1363" t="str">
            <v xml:space="preserve">  DŸn gi¶y trang trÏ lÅn tõéng trŸt vùa     </v>
          </cell>
          <cell r="C1363" t="str">
            <v xml:space="preserve"> m2 </v>
          </cell>
          <cell r="D1363">
            <v>10971</v>
          </cell>
          <cell r="E1363">
            <v>1353</v>
          </cell>
          <cell r="F1363">
            <v>0</v>
          </cell>
        </row>
        <row r="1364">
          <cell r="A1364">
            <v>699430</v>
          </cell>
          <cell r="B1364" t="str">
            <v xml:space="preserve">  DŸn gi¶y trang trÏ lÅn tr·n gå vŸn        </v>
          </cell>
          <cell r="C1364" t="str">
            <v xml:space="preserve"> m2 </v>
          </cell>
          <cell r="D1364">
            <v>8775</v>
          </cell>
          <cell r="E1364">
            <v>1466</v>
          </cell>
          <cell r="F1364">
            <v>0</v>
          </cell>
        </row>
        <row r="1365">
          <cell r="A1365">
            <v>699440</v>
          </cell>
          <cell r="B1365" t="str">
            <v xml:space="preserve">  DŸn gi¶y trang trÏ lÅn tr·n trŸt vùa      </v>
          </cell>
          <cell r="C1365" t="str">
            <v xml:space="preserve"> m2 </v>
          </cell>
          <cell r="D1365">
            <v>10971</v>
          </cell>
          <cell r="E1365">
            <v>1578</v>
          </cell>
          <cell r="F1365">
            <v>0</v>
          </cell>
        </row>
        <row r="1366">
          <cell r="A1366">
            <v>701110</v>
          </cell>
          <cell r="B1366" t="str">
            <v xml:space="preserve">  Qu¾t vái 1nõèc tr°ng,2nõèc m¡u cao&lt;=4m</v>
          </cell>
          <cell r="C1366" t="str">
            <v xml:space="preserve"> m2 </v>
          </cell>
          <cell r="D1366">
            <v>201</v>
          </cell>
          <cell r="E1366">
            <v>166</v>
          </cell>
          <cell r="F1366">
            <v>0</v>
          </cell>
        </row>
        <row r="1367">
          <cell r="A1367">
            <v>701120</v>
          </cell>
          <cell r="B1367" t="str">
            <v xml:space="preserve">  Qu¾t vái 1nõèc tr°ng,2nõèc m¡u cao&gt; 4m</v>
          </cell>
          <cell r="C1367" t="str">
            <v xml:space="preserve"> m2 </v>
          </cell>
          <cell r="D1367">
            <v>201</v>
          </cell>
          <cell r="E1367">
            <v>197</v>
          </cell>
          <cell r="F1367">
            <v>0</v>
          </cell>
        </row>
        <row r="1368">
          <cell r="A1368">
            <v>701130</v>
          </cell>
          <cell r="B1368" t="str">
            <v xml:space="preserve">  Qu¾t vái 3nõèc tr°ng cao&lt;=4m          </v>
          </cell>
          <cell r="C1368" t="str">
            <v xml:space="preserve"> m2 </v>
          </cell>
          <cell r="D1368">
            <v>103</v>
          </cell>
          <cell r="E1368">
            <v>166</v>
          </cell>
          <cell r="F1368">
            <v>0</v>
          </cell>
        </row>
        <row r="1369">
          <cell r="A1369">
            <v>701140</v>
          </cell>
          <cell r="B1369" t="str">
            <v xml:space="preserve">  Qu¾t vái 3nõèc tr°ng cao&gt; 4m          </v>
          </cell>
          <cell r="C1369" t="str">
            <v xml:space="preserve"> m2 </v>
          </cell>
          <cell r="D1369">
            <v>103</v>
          </cell>
          <cell r="E1369">
            <v>197</v>
          </cell>
          <cell r="F1369">
            <v>0</v>
          </cell>
        </row>
        <row r="1370">
          <cell r="A1370">
            <v>701210</v>
          </cell>
          <cell r="B1370" t="str">
            <v xml:space="preserve">  Qu¾t 2nõèc xi m¯ng v¡o bÅ táng cao&lt;=4m</v>
          </cell>
          <cell r="C1370" t="str">
            <v xml:space="preserve"> m2 </v>
          </cell>
          <cell r="D1370">
            <v>887</v>
          </cell>
          <cell r="E1370">
            <v>204</v>
          </cell>
          <cell r="F1370">
            <v>0</v>
          </cell>
        </row>
        <row r="1371">
          <cell r="A1371">
            <v>701220</v>
          </cell>
          <cell r="B1371" t="str">
            <v xml:space="preserve">  Qu¾t 2nõèc xi m¯ng v¡o bÅ táng cao&gt; 4m</v>
          </cell>
          <cell r="C1371" t="str">
            <v xml:space="preserve"> m2 </v>
          </cell>
          <cell r="D1371">
            <v>887</v>
          </cell>
          <cell r="E1371">
            <v>223</v>
          </cell>
          <cell r="F1371">
            <v>0</v>
          </cell>
        </row>
        <row r="1372">
          <cell r="A1372">
            <v>702110</v>
          </cell>
          <cell r="B1372" t="str">
            <v xml:space="preserve">  Quay vái gai cao&lt;=4m                  </v>
          </cell>
          <cell r="C1372" t="str">
            <v xml:space="preserve"> m2 </v>
          </cell>
          <cell r="D1372">
            <v>490</v>
          </cell>
          <cell r="E1372">
            <v>902</v>
          </cell>
          <cell r="F1372">
            <v>0</v>
          </cell>
        </row>
        <row r="1373">
          <cell r="A1373">
            <v>702120</v>
          </cell>
          <cell r="B1373" t="str">
            <v xml:space="preserve">  Quay vái gai cao&gt; 4m                  </v>
          </cell>
          <cell r="C1373" t="str">
            <v xml:space="preserve"> m2 </v>
          </cell>
          <cell r="D1373">
            <v>490</v>
          </cell>
          <cell r="E1373">
            <v>1127</v>
          </cell>
          <cell r="F1373">
            <v>0</v>
          </cell>
        </row>
        <row r="1374">
          <cell r="A1374">
            <v>702310</v>
          </cell>
          <cell r="B1374" t="str">
            <v xml:space="preserve">  Phun xâp cŸc KC,vùa XM,kháng m¡u,H&lt;=4m</v>
          </cell>
          <cell r="C1374" t="str">
            <v xml:space="preserve"> m2 </v>
          </cell>
          <cell r="D1374">
            <v>5688</v>
          </cell>
          <cell r="E1374">
            <v>5412</v>
          </cell>
          <cell r="F1374">
            <v>0</v>
          </cell>
        </row>
        <row r="1375">
          <cell r="A1375">
            <v>702320</v>
          </cell>
          <cell r="B1375" t="str">
            <v xml:space="preserve">  Phun xâp cŸc KC,vùa XM,cÜ træn m¡u,H&gt; 4m  </v>
          </cell>
          <cell r="C1375" t="str">
            <v xml:space="preserve"> m2 </v>
          </cell>
          <cell r="D1375">
            <v>7544</v>
          </cell>
          <cell r="E1375">
            <v>7216</v>
          </cell>
          <cell r="F1375">
            <v>0</v>
          </cell>
        </row>
        <row r="1376">
          <cell r="A1376">
            <v>702410</v>
          </cell>
          <cell r="B1376" t="str">
            <v xml:space="preserve">  B¨ matit v¡o tõéng                        </v>
          </cell>
          <cell r="C1376" t="str">
            <v xml:space="preserve"> m2 </v>
          </cell>
          <cell r="D1376">
            <v>1502</v>
          </cell>
          <cell r="E1376">
            <v>3382</v>
          </cell>
          <cell r="F1376">
            <v>0</v>
          </cell>
        </row>
        <row r="1377">
          <cell r="A1377">
            <v>702420</v>
          </cell>
          <cell r="B1377" t="str">
            <v xml:space="preserve">  B¨ matit v¡o cæt,d·m,tr·n                 </v>
          </cell>
          <cell r="C1377" t="str">
            <v xml:space="preserve"> m2 </v>
          </cell>
          <cell r="D1377">
            <v>1502</v>
          </cell>
          <cell r="E1377">
            <v>4059</v>
          </cell>
          <cell r="F1377">
            <v>0</v>
          </cell>
        </row>
        <row r="1378">
          <cell r="A1378">
            <v>702430</v>
          </cell>
          <cell r="B1378" t="str">
            <v xml:space="preserve">  B¨ b±ng xi m¯ng v¡o tõéng                 </v>
          </cell>
          <cell r="C1378" t="str">
            <v xml:space="preserve"> m2 </v>
          </cell>
          <cell r="D1378">
            <v>1035</v>
          </cell>
          <cell r="E1378">
            <v>4510</v>
          </cell>
          <cell r="F1378">
            <v>0</v>
          </cell>
        </row>
        <row r="1379">
          <cell r="A1379">
            <v>702440</v>
          </cell>
          <cell r="B1379" t="str">
            <v xml:space="preserve">  B¨ b±ng xi m¯ng v¡o cæt,d·m,tr·n          </v>
          </cell>
          <cell r="C1379" t="str">
            <v xml:space="preserve"> m2 </v>
          </cell>
          <cell r="D1379">
            <v>1035</v>
          </cell>
          <cell r="E1379">
            <v>5412</v>
          </cell>
          <cell r="F1379">
            <v>0</v>
          </cell>
        </row>
        <row r="1380">
          <cell r="A1380">
            <v>703110</v>
          </cell>
          <cell r="B1380" t="str">
            <v xml:space="preserve">  Sçn cøa kÏnh 2nõèc                        </v>
          </cell>
          <cell r="C1380" t="str">
            <v xml:space="preserve"> m2 </v>
          </cell>
          <cell r="D1380">
            <v>1651</v>
          </cell>
          <cell r="E1380">
            <v>381</v>
          </cell>
          <cell r="F1380">
            <v>0</v>
          </cell>
        </row>
        <row r="1381">
          <cell r="A1381">
            <v>703120</v>
          </cell>
          <cell r="B1381" t="str">
            <v xml:space="preserve">  Sçn cøa kÏnh 3nõèc                        </v>
          </cell>
          <cell r="C1381" t="str">
            <v xml:space="preserve"> m2 </v>
          </cell>
          <cell r="D1381">
            <v>2147</v>
          </cell>
          <cell r="E1381">
            <v>493</v>
          </cell>
          <cell r="F1381">
            <v>0</v>
          </cell>
        </row>
        <row r="1382">
          <cell r="A1382">
            <v>703130</v>
          </cell>
          <cell r="B1382" t="str">
            <v xml:space="preserve">  Sçn cøa paná 2nõèc                        </v>
          </cell>
          <cell r="C1382" t="str">
            <v xml:space="preserve"> m2 </v>
          </cell>
          <cell r="D1382">
            <v>4508</v>
          </cell>
          <cell r="E1382">
            <v>951</v>
          </cell>
          <cell r="F1382">
            <v>0</v>
          </cell>
        </row>
        <row r="1383">
          <cell r="A1383">
            <v>703140</v>
          </cell>
          <cell r="B1383" t="str">
            <v xml:space="preserve">  Sçn cøa paná 3nõèc                        </v>
          </cell>
          <cell r="C1383" t="str">
            <v xml:space="preserve"> m2 </v>
          </cell>
          <cell r="D1383">
            <v>5928</v>
          </cell>
          <cell r="E1383">
            <v>1233</v>
          </cell>
          <cell r="F1383">
            <v>0</v>
          </cell>
        </row>
        <row r="1384">
          <cell r="A1384">
            <v>703150</v>
          </cell>
          <cell r="B1384" t="str">
            <v xml:space="preserve">  Sçn cøa chèp 2nõèc                        </v>
          </cell>
          <cell r="C1384" t="str">
            <v xml:space="preserve"> m2 </v>
          </cell>
          <cell r="D1384">
            <v>6143</v>
          </cell>
          <cell r="E1384">
            <v>1427</v>
          </cell>
          <cell r="F1384">
            <v>0</v>
          </cell>
        </row>
        <row r="1385">
          <cell r="A1385">
            <v>703160</v>
          </cell>
          <cell r="B1385" t="str">
            <v xml:space="preserve">  Sçn cøa chèp 3nõèc                        </v>
          </cell>
          <cell r="C1385" t="str">
            <v xml:space="preserve"> m2 </v>
          </cell>
          <cell r="D1385">
            <v>7580</v>
          </cell>
          <cell r="E1385">
            <v>1851</v>
          </cell>
          <cell r="F1385">
            <v>0</v>
          </cell>
        </row>
        <row r="1386">
          <cell r="A1386">
            <v>703210</v>
          </cell>
          <cell r="B1386" t="str">
            <v xml:space="preserve">  Sçn gå 2nõèc                              </v>
          </cell>
          <cell r="C1386" t="str">
            <v xml:space="preserve"> m2 </v>
          </cell>
          <cell r="D1386">
            <v>4095</v>
          </cell>
          <cell r="E1386">
            <v>996</v>
          </cell>
          <cell r="F1386">
            <v>0</v>
          </cell>
        </row>
        <row r="1387">
          <cell r="A1387">
            <v>703220</v>
          </cell>
          <cell r="B1387" t="str">
            <v xml:space="preserve">  Sçn gå 3nõèc                              </v>
          </cell>
          <cell r="C1387" t="str">
            <v xml:space="preserve"> m2 </v>
          </cell>
          <cell r="D1387">
            <v>5284</v>
          </cell>
          <cell r="E1387">
            <v>1285</v>
          </cell>
          <cell r="F1387">
            <v>0</v>
          </cell>
        </row>
        <row r="1388">
          <cell r="A1388">
            <v>703230</v>
          </cell>
          <cell r="B1388" t="str">
            <v xml:space="preserve">  Sçn kÏnh mé 1nõèc                         </v>
          </cell>
          <cell r="C1388" t="str">
            <v xml:space="preserve"> m2 </v>
          </cell>
          <cell r="D1388">
            <v>1275</v>
          </cell>
          <cell r="E1388">
            <v>162</v>
          </cell>
          <cell r="F1388">
            <v>0</v>
          </cell>
        </row>
        <row r="1389">
          <cell r="A1389">
            <v>703310</v>
          </cell>
          <cell r="B1389" t="str">
            <v xml:space="preserve">  Sçn tõéng 2nõèc                           </v>
          </cell>
          <cell r="C1389" t="str">
            <v xml:space="preserve"> m2 </v>
          </cell>
          <cell r="D1389">
            <v>5003</v>
          </cell>
          <cell r="E1389">
            <v>551</v>
          </cell>
          <cell r="F1389">
            <v>0</v>
          </cell>
        </row>
        <row r="1390">
          <cell r="A1390">
            <v>703320</v>
          </cell>
          <cell r="B1390" t="str">
            <v xml:space="preserve">  Sçn tõéng 3nõèc                           </v>
          </cell>
          <cell r="C1390" t="str">
            <v xml:space="preserve"> m2 </v>
          </cell>
          <cell r="D1390">
            <v>7685</v>
          </cell>
          <cell r="E1390">
            <v>703</v>
          </cell>
          <cell r="F1390">
            <v>0</v>
          </cell>
        </row>
        <row r="1391">
          <cell r="A1391">
            <v>703410</v>
          </cell>
          <cell r="B1391" t="str">
            <v xml:space="preserve">  Sçn s°t dÂt 2nõèc                         </v>
          </cell>
          <cell r="C1391" t="str">
            <v xml:space="preserve"> m2 </v>
          </cell>
          <cell r="D1391">
            <v>1014</v>
          </cell>
          <cell r="E1391">
            <v>389</v>
          </cell>
          <cell r="F1391">
            <v>0</v>
          </cell>
        </row>
        <row r="1392">
          <cell r="A1392">
            <v>703420</v>
          </cell>
          <cell r="B1392" t="str">
            <v xml:space="preserve">  Sçn s°t dÂt 3nõèc                         </v>
          </cell>
          <cell r="C1392" t="str">
            <v xml:space="preserve"> m2 </v>
          </cell>
          <cell r="D1392">
            <v>1341</v>
          </cell>
          <cell r="E1392">
            <v>605</v>
          </cell>
          <cell r="F1392">
            <v>0</v>
          </cell>
        </row>
        <row r="1393">
          <cell r="A1393">
            <v>703430</v>
          </cell>
          <cell r="B1393" t="str">
            <v xml:space="preserve">  Sçn s°t th¾p cŸc lo­i 2nõèc               </v>
          </cell>
          <cell r="C1393" t="str">
            <v xml:space="preserve"> m2 </v>
          </cell>
          <cell r="D1393">
            <v>3143</v>
          </cell>
          <cell r="E1393">
            <v>659</v>
          </cell>
          <cell r="F1393">
            <v>0</v>
          </cell>
        </row>
        <row r="1394">
          <cell r="A1394">
            <v>703440</v>
          </cell>
          <cell r="B1394" t="str">
            <v xml:space="preserve">  Sçn s°t th¾p cŸc lo­i 3nõèc               </v>
          </cell>
          <cell r="C1394" t="str">
            <v xml:space="preserve"> m2 </v>
          </cell>
          <cell r="D1394">
            <v>4150</v>
          </cell>
          <cell r="E1394">
            <v>984</v>
          </cell>
          <cell r="F1394">
            <v>0</v>
          </cell>
        </row>
        <row r="1395">
          <cell r="A1395">
            <v>703510</v>
          </cell>
          <cell r="B1395" t="str">
            <v xml:space="preserve">  Sçn silicat v¡o tõéng ½¬ b¨               </v>
          </cell>
          <cell r="C1395" t="str">
            <v xml:space="preserve"> m2 </v>
          </cell>
          <cell r="D1395">
            <v>4128</v>
          </cell>
          <cell r="E1395">
            <v>507</v>
          </cell>
          <cell r="F1395">
            <v>0</v>
          </cell>
        </row>
        <row r="1396">
          <cell r="A1396">
            <v>703520</v>
          </cell>
          <cell r="B1396" t="str">
            <v xml:space="preserve">  Sçn silicat v¡o cæt d·m tr·n ½¬ b¨        </v>
          </cell>
          <cell r="C1396" t="str">
            <v xml:space="preserve"> m2 </v>
          </cell>
          <cell r="D1396">
            <v>4128</v>
          </cell>
          <cell r="E1396">
            <v>631</v>
          </cell>
          <cell r="F1396">
            <v>0</v>
          </cell>
        </row>
        <row r="1397">
          <cell r="A1397">
            <v>704110</v>
          </cell>
          <cell r="B1397" t="str">
            <v xml:space="preserve">  Qu¾t bitum v¡o tõéng nhúa nÜng            </v>
          </cell>
          <cell r="C1397" t="str">
            <v xml:space="preserve"> m2 </v>
          </cell>
          <cell r="D1397">
            <v>5555</v>
          </cell>
          <cell r="E1397">
            <v>757</v>
          </cell>
          <cell r="F1397">
            <v>0</v>
          </cell>
        </row>
        <row r="1398">
          <cell r="A1398">
            <v>704120</v>
          </cell>
          <cell r="B1398" t="str">
            <v xml:space="preserve">  Qu¾t bitum v¡o tõéng nhúa nguæi           </v>
          </cell>
          <cell r="C1398" t="str">
            <v xml:space="preserve"> m2 </v>
          </cell>
          <cell r="D1398">
            <v>1622</v>
          </cell>
          <cell r="E1398">
            <v>216</v>
          </cell>
          <cell r="F1398">
            <v>0</v>
          </cell>
        </row>
        <row r="1399">
          <cell r="A1399">
            <v>704130</v>
          </cell>
          <cell r="B1399" t="str">
            <v xml:space="preserve">  Qu¾t h°c Ïn v¡o gå                        </v>
          </cell>
          <cell r="C1399" t="str">
            <v xml:space="preserve"> m2 </v>
          </cell>
          <cell r="D1399">
            <v>410</v>
          </cell>
          <cell r="E1399">
            <v>649</v>
          </cell>
          <cell r="F1399">
            <v>0</v>
          </cell>
        </row>
        <row r="1400">
          <cell r="A1400">
            <v>704210</v>
          </cell>
          <cell r="B1400" t="str">
            <v xml:space="preserve">  Qu¾t 1 lèp nhúa bitum,dŸn 1 lèp gi¶y d·u  </v>
          </cell>
          <cell r="C1400" t="str">
            <v xml:space="preserve"> m2 </v>
          </cell>
          <cell r="D1400">
            <v>7012</v>
          </cell>
          <cell r="E1400">
            <v>3027</v>
          </cell>
          <cell r="F1400">
            <v>0</v>
          </cell>
        </row>
        <row r="1401">
          <cell r="A1401">
            <v>704220</v>
          </cell>
          <cell r="B1401" t="str">
            <v xml:space="preserve">  Qu¾t 2 lèp nhúa bitum,dŸn 2 lèp gi¶y d·u  </v>
          </cell>
          <cell r="C1401" t="str">
            <v xml:space="preserve"> m2 </v>
          </cell>
          <cell r="D1401">
            <v>14024</v>
          </cell>
          <cell r="E1401">
            <v>4324</v>
          </cell>
          <cell r="F1401">
            <v>0</v>
          </cell>
        </row>
        <row r="1402">
          <cell r="A1402">
            <v>704230</v>
          </cell>
          <cell r="B1402" t="str">
            <v xml:space="preserve">  Qu¾t 3 lèp nhúa bitum,dŸn 2 lèp gi¶y d·u  </v>
          </cell>
          <cell r="C1402" t="str">
            <v xml:space="preserve"> m2 </v>
          </cell>
          <cell r="D1402">
            <v>18191</v>
          </cell>
          <cell r="E1402">
            <v>5080</v>
          </cell>
          <cell r="F1402">
            <v>0</v>
          </cell>
        </row>
        <row r="1403">
          <cell r="A1403">
            <v>704240</v>
          </cell>
          <cell r="B1403" t="str">
            <v xml:space="preserve">  Qu¾t 4 lèp nhúa bitum,dŸn 3 lèp gi¶y d·u  </v>
          </cell>
          <cell r="C1403" t="str">
            <v xml:space="preserve"> m2 </v>
          </cell>
          <cell r="D1403">
            <v>25202</v>
          </cell>
          <cell r="E1403">
            <v>5513</v>
          </cell>
          <cell r="F1403">
            <v>0</v>
          </cell>
        </row>
        <row r="1404">
          <cell r="A1404">
            <v>704310</v>
          </cell>
          <cell r="B1404" t="str">
            <v xml:space="preserve">  Qu¾t 2 lèp nhúa bitum,dŸn 1 lèp bao t¨i   </v>
          </cell>
          <cell r="C1404" t="str">
            <v xml:space="preserve"> m2 </v>
          </cell>
          <cell r="D1404">
            <v>10733</v>
          </cell>
          <cell r="E1404">
            <v>5405</v>
          </cell>
          <cell r="F1404">
            <v>0</v>
          </cell>
        </row>
        <row r="1405">
          <cell r="A1405">
            <v>704320</v>
          </cell>
          <cell r="B1405" t="str">
            <v xml:space="preserve">  Qu¾t 3 lèp nhúa bitum,dŸn 2 lèp bao t¨i   </v>
          </cell>
          <cell r="C1405" t="str">
            <v xml:space="preserve"> m2 </v>
          </cell>
          <cell r="D1405">
            <v>17100</v>
          </cell>
          <cell r="E1405">
            <v>8215</v>
          </cell>
          <cell r="F1405">
            <v>0</v>
          </cell>
        </row>
        <row r="1406">
          <cell r="A1406">
            <v>705010</v>
          </cell>
          <cell r="B1406" t="str">
            <v xml:space="preserve">  Ch¾t khe nâi                              </v>
          </cell>
          <cell r="C1406" t="str">
            <v xml:space="preserve"> m</v>
          </cell>
          <cell r="D1406">
            <v>3212</v>
          </cell>
          <cell r="E1406">
            <v>4108</v>
          </cell>
          <cell r="F1406">
            <v>0</v>
          </cell>
        </row>
        <row r="1407">
          <cell r="A1407">
            <v>706010</v>
          </cell>
          <cell r="B1407" t="str">
            <v xml:space="preserve">  L¡m t·ng làc cŸt lo­i ½öng                </v>
          </cell>
          <cell r="C1407" t="str">
            <v xml:space="preserve"> m3 </v>
          </cell>
          <cell r="D1407">
            <v>62090</v>
          </cell>
          <cell r="E1407">
            <v>13551</v>
          </cell>
          <cell r="F1407">
            <v>0</v>
          </cell>
        </row>
        <row r="1408">
          <cell r="A1408">
            <v>706020</v>
          </cell>
          <cell r="B1408" t="str">
            <v xml:space="preserve">  L¡m t·ng làc cŸt lo­i n±m             </v>
          </cell>
          <cell r="C1408" t="str">
            <v xml:space="preserve"> m3 </v>
          </cell>
          <cell r="D1408">
            <v>62090</v>
          </cell>
          <cell r="E1408">
            <v>8068</v>
          </cell>
          <cell r="F1408">
            <v>0</v>
          </cell>
        </row>
        <row r="1409">
          <cell r="A1409">
            <v>706030</v>
          </cell>
          <cell r="B1409" t="str">
            <v xml:space="preserve">  L¡m t·ng làc ½Ÿ d¯m lo­i ½öng             </v>
          </cell>
          <cell r="C1409" t="str">
            <v xml:space="preserve"> m3 </v>
          </cell>
          <cell r="D1409">
            <v>86239</v>
          </cell>
          <cell r="E1409">
            <v>22447</v>
          </cell>
          <cell r="F1409">
            <v>0</v>
          </cell>
        </row>
        <row r="1410">
          <cell r="A1410">
            <v>706040</v>
          </cell>
          <cell r="B1410" t="str">
            <v xml:space="preserve">  L¡m t·ng làc ½Ÿ d¯m lo­i n±m          </v>
          </cell>
          <cell r="C1410" t="str">
            <v xml:space="preserve"> m3 </v>
          </cell>
          <cell r="D1410">
            <v>86239</v>
          </cell>
          <cell r="E1410">
            <v>26584</v>
          </cell>
          <cell r="F1410">
            <v>0</v>
          </cell>
        </row>
        <row r="1411">
          <cell r="A1411">
            <v>707010</v>
          </cell>
          <cell r="B1411" t="str">
            <v xml:space="preserve">  MiÆt m­ch tõéng ½Ÿ lo­i lßm           </v>
          </cell>
          <cell r="C1411" t="str">
            <v xml:space="preserve"> m</v>
          </cell>
          <cell r="D1411">
            <v>0</v>
          </cell>
          <cell r="E1411">
            <v>1405</v>
          </cell>
          <cell r="F1411">
            <v>0</v>
          </cell>
        </row>
        <row r="1412">
          <cell r="A1412">
            <v>707020</v>
          </cell>
          <cell r="B1412" t="str">
            <v xml:space="preserve">  MiÆt m­ch tõéng ½Ÿ lo­i lãi               </v>
          </cell>
          <cell r="C1412" t="str">
            <v xml:space="preserve"> m</v>
          </cell>
          <cell r="D1412">
            <v>954</v>
          </cell>
          <cell r="E1412">
            <v>1081</v>
          </cell>
          <cell r="F1412">
            <v>0</v>
          </cell>
        </row>
        <row r="1413">
          <cell r="A1413">
            <v>707030</v>
          </cell>
          <cell r="B1413" t="str">
            <v xml:space="preserve">  MiÆt m­ch tõéng g­ch lo­i lßm         </v>
          </cell>
          <cell r="C1413" t="str">
            <v xml:space="preserve"> m</v>
          </cell>
          <cell r="D1413">
            <v>0</v>
          </cell>
          <cell r="E1413">
            <v>2140</v>
          </cell>
          <cell r="F1413">
            <v>0</v>
          </cell>
        </row>
        <row r="1414">
          <cell r="A1414">
            <v>707040</v>
          </cell>
          <cell r="B1414" t="str">
            <v xml:space="preserve">  MiÆt m­ch tõéng g­ch lo­i lãi             </v>
          </cell>
          <cell r="C1414" t="str">
            <v xml:space="preserve"> m</v>
          </cell>
          <cell r="D1414">
            <v>1335</v>
          </cell>
          <cell r="E1414">
            <v>1654</v>
          </cell>
          <cell r="F1414">
            <v>0</v>
          </cell>
        </row>
        <row r="1415">
          <cell r="A1415">
            <v>708110</v>
          </cell>
          <cell r="B1415" t="str">
            <v xml:space="preserve">  L¡m khèp nâi b±ng th¾p kiÌu 1             </v>
          </cell>
          <cell r="C1415" t="str">
            <v xml:space="preserve"> m</v>
          </cell>
          <cell r="D1415">
            <v>171652</v>
          </cell>
          <cell r="E1415">
            <v>26270</v>
          </cell>
          <cell r="F1415">
            <v>4885</v>
          </cell>
        </row>
        <row r="1416">
          <cell r="A1416">
            <v>708120</v>
          </cell>
          <cell r="B1416" t="str">
            <v xml:space="preserve">  L¡m khèp nâi b±ng th¾p kiÌu 2             </v>
          </cell>
          <cell r="C1416" t="str">
            <v xml:space="preserve"> m</v>
          </cell>
          <cell r="D1416">
            <v>78978</v>
          </cell>
          <cell r="E1416">
            <v>16348</v>
          </cell>
          <cell r="F1416">
            <v>1903</v>
          </cell>
        </row>
        <row r="1417">
          <cell r="A1417">
            <v>708130</v>
          </cell>
          <cell r="B1417" t="str">
            <v xml:space="preserve">  L¡m khèp nâi b±ng th¾p kiÌu 3             </v>
          </cell>
          <cell r="C1417" t="str">
            <v xml:space="preserve"> m</v>
          </cell>
          <cell r="D1417">
            <v>85952</v>
          </cell>
          <cell r="E1417">
            <v>10260</v>
          </cell>
          <cell r="F1417">
            <v>2030</v>
          </cell>
        </row>
        <row r="1418">
          <cell r="A1418">
            <v>708140</v>
          </cell>
          <cell r="B1418" t="str">
            <v xml:space="preserve">  L¡m khèp nâi b±ng th¾p kiÌu 4             </v>
          </cell>
          <cell r="C1418" t="str">
            <v xml:space="preserve"> m</v>
          </cell>
          <cell r="D1418">
            <v>115858</v>
          </cell>
          <cell r="E1418">
            <v>11951</v>
          </cell>
          <cell r="F1418">
            <v>2030</v>
          </cell>
        </row>
        <row r="1419">
          <cell r="A1419">
            <v>708150</v>
          </cell>
          <cell r="B1419" t="str">
            <v xml:space="preserve">  L¡m khèp nâi b±ng th¾p kiÌu 5             </v>
          </cell>
          <cell r="C1419" t="str">
            <v xml:space="preserve"> m</v>
          </cell>
          <cell r="D1419">
            <v>456862</v>
          </cell>
          <cell r="E1419">
            <v>16686</v>
          </cell>
          <cell r="F1419">
            <v>1586</v>
          </cell>
        </row>
        <row r="1420">
          <cell r="A1420">
            <v>708210</v>
          </cell>
          <cell r="B1420" t="str">
            <v xml:space="preserve">  L¡m khèp nâi b±ng ½ãng kiÌu 1             </v>
          </cell>
          <cell r="C1420" t="str">
            <v xml:space="preserve"> m</v>
          </cell>
          <cell r="D1420">
            <v>309826</v>
          </cell>
          <cell r="E1420">
            <v>220979</v>
          </cell>
          <cell r="F1420">
            <v>952</v>
          </cell>
        </row>
        <row r="1421">
          <cell r="A1421">
            <v>708220</v>
          </cell>
          <cell r="B1421" t="str">
            <v xml:space="preserve">  L¡m khèp nâi b±ng ½ãng kiÌu 2             </v>
          </cell>
          <cell r="C1421" t="str">
            <v xml:space="preserve"> m</v>
          </cell>
          <cell r="D1421">
            <v>426726</v>
          </cell>
          <cell r="E1421">
            <v>255930</v>
          </cell>
          <cell r="F1421">
            <v>1776</v>
          </cell>
        </row>
        <row r="1422">
          <cell r="A1422">
            <v>708230</v>
          </cell>
          <cell r="B1422" t="str">
            <v xml:space="preserve">  L¡m khèp nâi b±ng ½ãng kiÌu 3             </v>
          </cell>
          <cell r="C1422" t="str">
            <v xml:space="preserve"> m</v>
          </cell>
          <cell r="D1422">
            <v>278629</v>
          </cell>
          <cell r="E1422">
            <v>151078</v>
          </cell>
          <cell r="F1422">
            <v>1396</v>
          </cell>
        </row>
        <row r="1423">
          <cell r="A1423">
            <v>708240</v>
          </cell>
          <cell r="B1423" t="str">
            <v xml:space="preserve">  L¡m khèp nâi b±ng ½ãng kiÌu 4             </v>
          </cell>
          <cell r="C1423" t="str">
            <v xml:space="preserve"> m</v>
          </cell>
          <cell r="D1423">
            <v>239880</v>
          </cell>
          <cell r="E1423">
            <v>182646</v>
          </cell>
          <cell r="F1423">
            <v>1269</v>
          </cell>
        </row>
        <row r="1424">
          <cell r="A1424">
            <v>708310</v>
          </cell>
          <cell r="B1424" t="str">
            <v xml:space="preserve">  L¡m khèp nâi b±ng t¶m nhúa PVC            </v>
          </cell>
          <cell r="C1424" t="str">
            <v xml:space="preserve"> m</v>
          </cell>
          <cell r="D1424">
            <v>40572</v>
          </cell>
          <cell r="E1424">
            <v>24804</v>
          </cell>
          <cell r="F1424">
            <v>0</v>
          </cell>
        </row>
        <row r="1425">
          <cell r="A1425">
            <v>801110</v>
          </cell>
          <cell r="B1425" t="str">
            <v xml:space="preserve">  mÜng ½õéng thoŸt nc &lt;=1.5m cŸt h­t nhÞ    </v>
          </cell>
          <cell r="C1425" t="str">
            <v xml:space="preserve"> m3 </v>
          </cell>
          <cell r="D1425">
            <v>1861.96</v>
          </cell>
          <cell r="E1425">
            <v>80.89</v>
          </cell>
          <cell r="F1425">
            <v>361.79</v>
          </cell>
        </row>
        <row r="1426">
          <cell r="A1426">
            <v>801120</v>
          </cell>
          <cell r="B1426" t="str">
            <v xml:space="preserve">  mÜng ½õéng thoŸt nc &lt;=1.5m cŸt s­n        </v>
          </cell>
          <cell r="C1426" t="str">
            <v xml:space="preserve"> m3 </v>
          </cell>
          <cell r="D1426">
            <v>1862.36</v>
          </cell>
          <cell r="E1426">
            <v>80.89</v>
          </cell>
          <cell r="F1426">
            <v>361.79</v>
          </cell>
        </row>
        <row r="1427">
          <cell r="A1427">
            <v>801130</v>
          </cell>
          <cell r="B1427" t="str">
            <v xml:space="preserve">  mÜng ½õéng thoŸt nc &lt;=1.5m ½Ÿ d¯m     </v>
          </cell>
          <cell r="C1427" t="str">
            <v xml:space="preserve"> m3 </v>
          </cell>
          <cell r="D1427">
            <v>8836</v>
          </cell>
          <cell r="E1427">
            <v>81.3</v>
          </cell>
          <cell r="F1427">
            <v>891.45</v>
          </cell>
        </row>
        <row r="1428">
          <cell r="A1428">
            <v>801140</v>
          </cell>
          <cell r="B1428" t="str">
            <v xml:space="preserve">  mÜng ½õéng thoŸt nc &lt;=1.5m ½Ÿ hæc         </v>
          </cell>
          <cell r="C1428" t="str">
            <v xml:space="preserve"> m3 </v>
          </cell>
          <cell r="D1428">
            <v>7093.13</v>
          </cell>
          <cell r="E1428">
            <v>329.56</v>
          </cell>
          <cell r="F1428">
            <v>2199.6799999999998</v>
          </cell>
        </row>
        <row r="1429">
          <cell r="A1429">
            <v>801150</v>
          </cell>
          <cell r="B1429" t="str">
            <v xml:space="preserve">  mÜng ½õéng thoŸt nc &lt;=1.5m ½Ÿ hæc ch¿nba  </v>
          </cell>
          <cell r="C1429" t="str">
            <v xml:space="preserve"> m3 </v>
          </cell>
          <cell r="D1429">
            <v>6785.11</v>
          </cell>
          <cell r="E1429">
            <v>329.56</v>
          </cell>
          <cell r="F1429">
            <v>2199.6799999999998</v>
          </cell>
        </row>
        <row r="1430">
          <cell r="A1430">
            <v>801160</v>
          </cell>
          <cell r="B1430" t="str">
            <v xml:space="preserve">  mÜng ½õéng thoŸt nc &lt;=1.5m ½Ÿ hæc , d¯m   </v>
          </cell>
          <cell r="C1430" t="str">
            <v xml:space="preserve"> m3 </v>
          </cell>
          <cell r="D1430">
            <v>6949.02</v>
          </cell>
          <cell r="E1430">
            <v>305.14999999999998</v>
          </cell>
          <cell r="F1430">
            <v>2199.6799999999998</v>
          </cell>
        </row>
        <row r="1431">
          <cell r="A1431">
            <v>900001</v>
          </cell>
          <cell r="B1431" t="str">
            <v xml:space="preserve">  Trãng cÞ v×a h¿                           </v>
          </cell>
          <cell r="C1431" t="str">
            <v xml:space="preserve">   m2 </v>
          </cell>
          <cell r="D1431">
            <v>14720</v>
          </cell>
          <cell r="E1431">
            <v>0</v>
          </cell>
          <cell r="F1431">
            <v>0</v>
          </cell>
        </row>
        <row r="1432">
          <cell r="A1432">
            <v>900002</v>
          </cell>
          <cell r="B1432" t="str">
            <v xml:space="preserve">  Sçn phï hiÌu,biÌu tõìng nh¡ mŸy           </v>
          </cell>
          <cell r="C1432" t="str">
            <v xml:space="preserve">   m2 </v>
          </cell>
          <cell r="D1432">
            <v>46000</v>
          </cell>
          <cell r="E1432">
            <v>0</v>
          </cell>
          <cell r="F1432">
            <v>0</v>
          </cell>
        </row>
        <row r="1433">
          <cell r="A1433">
            <v>900003</v>
          </cell>
          <cell r="B1433" t="str">
            <v xml:space="preserve">  CŸnh cäng th¾p                            </v>
          </cell>
          <cell r="C1433" t="str">
            <v xml:space="preserve">   m2 </v>
          </cell>
          <cell r="D1433">
            <v>368000</v>
          </cell>
          <cell r="E1433">
            <v>0</v>
          </cell>
          <cell r="F1433">
            <v>0</v>
          </cell>
        </row>
        <row r="1434">
          <cell r="A1434">
            <v>900004</v>
          </cell>
          <cell r="B1434" t="str">
            <v xml:space="preserve">  Lèp cŸch nhiÎt                            </v>
          </cell>
          <cell r="C1434" t="str">
            <v xml:space="preserve">   m2 </v>
          </cell>
          <cell r="D1434">
            <v>46000</v>
          </cell>
          <cell r="E1434">
            <v>0</v>
          </cell>
          <cell r="F1434">
            <v>0</v>
          </cell>
        </row>
        <row r="1435">
          <cell r="A1435">
            <v>900005</v>
          </cell>
          <cell r="B1435" t="str">
            <v xml:space="preserve">  Cøa kÏnh khung th¾p                       </v>
          </cell>
          <cell r="C1435" t="str">
            <v xml:space="preserve">   m2 </v>
          </cell>
          <cell r="D1435">
            <v>322000</v>
          </cell>
          <cell r="E1435">
            <v>0</v>
          </cell>
          <cell r="F1435">
            <v>0</v>
          </cell>
        </row>
        <row r="1436">
          <cell r="A1436">
            <v>900006</v>
          </cell>
          <cell r="B1436" t="str">
            <v xml:space="preserve">  Vºn chuyÌn càc                            </v>
          </cell>
          <cell r="C1436" t="str">
            <v xml:space="preserve">   m  </v>
          </cell>
          <cell r="D1436">
            <v>23000</v>
          </cell>
          <cell r="E1436">
            <v>0</v>
          </cell>
          <cell r="F1436">
            <v>0</v>
          </cell>
        </row>
        <row r="1437">
          <cell r="A1437">
            <v>900007</v>
          </cell>
          <cell r="B1437" t="str">
            <v xml:space="preserve">  Tr·n nhÂ                                  </v>
          </cell>
          <cell r="C1437" t="str">
            <v xml:space="preserve">   m2 </v>
          </cell>
          <cell r="D1437">
            <v>73600</v>
          </cell>
          <cell r="E1437">
            <v>0</v>
          </cell>
          <cell r="F1437">
            <v>0</v>
          </cell>
        </row>
        <row r="1438">
          <cell r="A1438">
            <v>900008</v>
          </cell>
          <cell r="B1438" t="str">
            <v xml:space="preserve">  Lõèi ch°n cøa mŸi                         </v>
          </cell>
          <cell r="C1438" t="str">
            <v xml:space="preserve">   m2 </v>
          </cell>
          <cell r="D1438">
            <v>23000</v>
          </cell>
          <cell r="E1438">
            <v>0</v>
          </cell>
          <cell r="F1438">
            <v>0</v>
          </cell>
        </row>
        <row r="1439">
          <cell r="A1439">
            <v>900009</v>
          </cell>
          <cell r="B1439" t="str">
            <v xml:space="preserve">  Cøa th¾p ½¸y                              </v>
          </cell>
          <cell r="C1439" t="str">
            <v xml:space="preserve">   m2 </v>
          </cell>
          <cell r="D1439">
            <v>368000</v>
          </cell>
          <cell r="E1439">
            <v>0</v>
          </cell>
          <cell r="F1439">
            <v>0</v>
          </cell>
        </row>
        <row r="1440">
          <cell r="A1440">
            <v>900010</v>
          </cell>
          <cell r="B1440" t="str">
            <v xml:space="preserve">  Cøa ½i kÏnh khung nhám                </v>
          </cell>
          <cell r="C1440" t="str">
            <v xml:space="preserve">   m2 </v>
          </cell>
          <cell r="D1440">
            <v>598000</v>
          </cell>
          <cell r="E1440">
            <v>0</v>
          </cell>
          <cell r="F1440">
            <v>0</v>
          </cell>
        </row>
        <row r="1441">
          <cell r="A1441">
            <v>900011</v>
          </cell>
          <cell r="B1441" t="str">
            <v xml:space="preserve">  Cøa ½i paná gå                            </v>
          </cell>
          <cell r="C1441" t="str">
            <v xml:space="preserve">   m2 </v>
          </cell>
          <cell r="D1441">
            <v>322000</v>
          </cell>
          <cell r="E1441">
            <v>0</v>
          </cell>
          <cell r="F1441">
            <v>0</v>
          </cell>
        </row>
        <row r="1442">
          <cell r="A1442">
            <v>900012</v>
          </cell>
          <cell r="B1442" t="str">
            <v xml:space="preserve">  Cøa sä paná gå                            </v>
          </cell>
          <cell r="C1442" t="str">
            <v xml:space="preserve">   m2 </v>
          </cell>
          <cell r="D1442">
            <v>322000</v>
          </cell>
          <cell r="E1442">
            <v>0</v>
          </cell>
          <cell r="F1442">
            <v>0</v>
          </cell>
        </row>
        <row r="1443">
          <cell r="A1443">
            <v>900013</v>
          </cell>
          <cell r="B1443" t="str">
            <v xml:space="preserve">  Khuán cøa k¾p                             </v>
          </cell>
          <cell r="C1443" t="str">
            <v xml:space="preserve">   m  </v>
          </cell>
          <cell r="D1443">
            <v>110400</v>
          </cell>
          <cell r="E1443">
            <v>0</v>
          </cell>
          <cell r="F1443">
            <v>0</v>
          </cell>
        </row>
        <row r="1444">
          <cell r="A1444">
            <v>900014</v>
          </cell>
          <cell r="B1444" t="str">
            <v xml:space="preserve">  VŸch ng¯n Formica                         </v>
          </cell>
          <cell r="C1444" t="str">
            <v xml:space="preserve">   m2 </v>
          </cell>
          <cell r="D1444">
            <v>230000</v>
          </cell>
          <cell r="E1444">
            <v>0</v>
          </cell>
          <cell r="F1444">
            <v>0</v>
          </cell>
        </row>
        <row r="1445">
          <cell r="A1445">
            <v>900015</v>
          </cell>
          <cell r="B1445" t="str">
            <v xml:space="preserve">  Buláng mÜng                               </v>
          </cell>
          <cell r="C1445" t="str">
            <v xml:space="preserve">   CŸi   </v>
          </cell>
          <cell r="D1445">
            <v>36800</v>
          </cell>
          <cell r="E1445">
            <v>0</v>
          </cell>
          <cell r="F1445">
            <v>0</v>
          </cell>
        </row>
        <row r="1446">
          <cell r="A1446">
            <v>900016</v>
          </cell>
          <cell r="B1446" t="str">
            <v xml:space="preserve">  Cøa sä kÏnh khung gå                      </v>
          </cell>
          <cell r="C1446" t="str">
            <v xml:space="preserve">   m2 </v>
          </cell>
          <cell r="D1446">
            <v>294400</v>
          </cell>
          <cell r="E1446">
            <v>0</v>
          </cell>
          <cell r="F1446">
            <v>0</v>
          </cell>
        </row>
        <row r="1447">
          <cell r="A1447">
            <v>900017</v>
          </cell>
          <cell r="B1447" t="str">
            <v xml:space="preserve">  Tõéng kÏnh khung nhám                 </v>
          </cell>
          <cell r="C1447" t="str">
            <v xml:space="preserve">   m2 </v>
          </cell>
          <cell r="D1447">
            <v>414000</v>
          </cell>
          <cell r="E1447">
            <v>0</v>
          </cell>
          <cell r="F1447">
            <v>0</v>
          </cell>
        </row>
        <row r="1448">
          <cell r="A1448">
            <v>900018</v>
          </cell>
          <cell r="B1448" t="str">
            <v xml:space="preserve">  ng thoŸt nõèc PVC                        </v>
          </cell>
          <cell r="C1448" t="str">
            <v xml:space="preserve">   m  </v>
          </cell>
          <cell r="D1448">
            <v>36800</v>
          </cell>
          <cell r="E1448">
            <v>0</v>
          </cell>
          <cell r="F1448">
            <v>0</v>
          </cell>
        </row>
        <row r="1449">
          <cell r="A1449">
            <v>900019</v>
          </cell>
          <cell r="B1449" t="str">
            <v xml:space="preserve">  V¨i nhúa PVC tr¨i s¡n                     </v>
          </cell>
          <cell r="C1449" t="str">
            <v xml:space="preserve">   m2 </v>
          </cell>
          <cell r="D1449">
            <v>25760</v>
          </cell>
          <cell r="E1449">
            <v>0</v>
          </cell>
          <cell r="F1449">
            <v>0</v>
          </cell>
        </row>
        <row r="1450">
          <cell r="A1450">
            <v>900020</v>
          </cell>
          <cell r="B1450" t="str">
            <v xml:space="preserve">  ng th¾p lan can                          </v>
          </cell>
          <cell r="C1450" t="str">
            <v xml:space="preserve">   m  </v>
          </cell>
          <cell r="D1450">
            <v>41400</v>
          </cell>
          <cell r="E1450">
            <v>0</v>
          </cell>
          <cell r="F1450">
            <v>0</v>
          </cell>
        </row>
        <row r="1451">
          <cell r="A1451">
            <v>900021</v>
          </cell>
          <cell r="B1451" t="str">
            <v xml:space="preserve">  CŸp gi±ng mŸi                             </v>
          </cell>
          <cell r="C1451" t="str">
            <v xml:space="preserve">   m  </v>
          </cell>
          <cell r="D1451">
            <v>27600</v>
          </cell>
          <cell r="E1451">
            <v>0</v>
          </cell>
          <cell r="F1451">
            <v>0</v>
          </cell>
        </row>
        <row r="1452">
          <cell r="A1452">
            <v>900022</v>
          </cell>
          <cell r="B1452" t="str">
            <v xml:space="preserve">  XÆp g­ch mõçng cŸp                        </v>
          </cell>
          <cell r="C1452" t="str">
            <v xml:space="preserve">   m2 </v>
          </cell>
          <cell r="D1452">
            <v>32200</v>
          </cell>
          <cell r="E1452">
            <v>0</v>
          </cell>
          <cell r="F1452">
            <v>0</v>
          </cell>
        </row>
        <row r="1453">
          <cell r="A1453">
            <v>900023</v>
          </cell>
          <cell r="B1453" t="str">
            <v xml:space="preserve">  Nhµn cáng l°p Lèp cŸch nhiÎt              </v>
          </cell>
          <cell r="C1453" t="str">
            <v xml:space="preserve">   m2 </v>
          </cell>
          <cell r="D1453">
            <v>2760</v>
          </cell>
          <cell r="E1453">
            <v>0</v>
          </cell>
          <cell r="F1453">
            <v>0</v>
          </cell>
        </row>
        <row r="1454">
          <cell r="A1454">
            <v>900024</v>
          </cell>
          <cell r="B1454" t="str">
            <v xml:space="preserve">  Lõèi th¾p ½ë lèp cŸch nhiÎt               </v>
          </cell>
          <cell r="C1454" t="str">
            <v xml:space="preserve">   m2 </v>
          </cell>
          <cell r="D1454">
            <v>3680</v>
          </cell>
          <cell r="E1454">
            <v>0</v>
          </cell>
          <cell r="F1454">
            <v>0</v>
          </cell>
        </row>
        <row r="1455">
          <cell r="A1455">
            <v>900025</v>
          </cell>
          <cell r="B1455" t="str">
            <v xml:space="preserve">  Cøa chèp,cøa sä kÏnh khung nhám       </v>
          </cell>
          <cell r="C1455" t="str">
            <v xml:space="preserve">   m2 </v>
          </cell>
          <cell r="D1455">
            <v>524400</v>
          </cell>
          <cell r="E1455">
            <v>0</v>
          </cell>
          <cell r="F1455">
            <v>0</v>
          </cell>
        </row>
        <row r="1456">
          <cell r="A1456">
            <v>900026</v>
          </cell>
          <cell r="B1456" t="str">
            <v xml:space="preserve">  Nhµn cáng l°p tõéng tán                   </v>
          </cell>
          <cell r="C1456" t="str">
            <v xml:space="preserve">   m2 </v>
          </cell>
          <cell r="D1456">
            <v>9200</v>
          </cell>
          <cell r="E1456">
            <v>0</v>
          </cell>
          <cell r="F1456">
            <v>0</v>
          </cell>
        </row>
        <row r="1457">
          <cell r="A1457">
            <v>900027</v>
          </cell>
          <cell r="B1457" t="str">
            <v xml:space="preserve">  MŸi tán lìp ViÎt nam                  </v>
          </cell>
          <cell r="C1457" t="str">
            <v xml:space="preserve">   m2 </v>
          </cell>
          <cell r="D1457">
            <v>98440</v>
          </cell>
          <cell r="E1457">
            <v>0</v>
          </cell>
          <cell r="F1457">
            <v>0</v>
          </cell>
        </row>
        <row r="1458">
          <cell r="A1458">
            <v>900028</v>
          </cell>
          <cell r="B1458" t="str">
            <v xml:space="preserve">  Khuán cøa ½çn                             </v>
          </cell>
          <cell r="C1458" t="str">
            <v xml:space="preserve">   m  </v>
          </cell>
          <cell r="D1458">
            <v>55200</v>
          </cell>
          <cell r="E1458">
            <v>0</v>
          </cell>
          <cell r="F1458">
            <v>0</v>
          </cell>
        </row>
        <row r="1459">
          <cell r="A1459">
            <v>900029</v>
          </cell>
          <cell r="B1459" t="str">
            <v xml:space="preserve">  Lõèi B40                                  </v>
          </cell>
          <cell r="C1459" t="str">
            <v xml:space="preserve">   m2 </v>
          </cell>
          <cell r="D1459">
            <v>27600</v>
          </cell>
          <cell r="E1459">
            <v>0</v>
          </cell>
          <cell r="F1459">
            <v>0</v>
          </cell>
        </row>
        <row r="1460">
          <cell r="A1460">
            <v>900030</v>
          </cell>
          <cell r="B1460" t="str">
            <v xml:space="preserve">  Thø ½æng càc                              </v>
          </cell>
          <cell r="C1460" t="str">
            <v xml:space="preserve">    càc   </v>
          </cell>
          <cell r="D1460">
            <v>2300000</v>
          </cell>
          <cell r="E1460">
            <v>0</v>
          </cell>
          <cell r="F1460">
            <v>0</v>
          </cell>
        </row>
        <row r="1461">
          <cell r="A1461">
            <v>900031</v>
          </cell>
          <cell r="B1461" t="str">
            <v xml:space="preserve">  Sçn nËn nh¡                               </v>
          </cell>
          <cell r="C1461" t="str">
            <v xml:space="preserve">   m2 </v>
          </cell>
          <cell r="D1461">
            <v>27600</v>
          </cell>
          <cell r="E1461">
            <v>0</v>
          </cell>
          <cell r="F1461">
            <v>0</v>
          </cell>
        </row>
        <row r="1462">
          <cell r="A1462">
            <v>900032</v>
          </cell>
          <cell r="B1462" t="str">
            <v xml:space="preserve">  ‡Ÿ d¯m lÜt nËn nh¡                        </v>
          </cell>
          <cell r="C1462" t="str">
            <v xml:space="preserve">   m3  </v>
          </cell>
          <cell r="D1462">
            <v>239200</v>
          </cell>
          <cell r="E1462">
            <v>0</v>
          </cell>
          <cell r="F1462">
            <v>0</v>
          </cell>
        </row>
        <row r="1463">
          <cell r="A1463">
            <v>900033</v>
          </cell>
          <cell r="B1463" t="str">
            <v xml:space="preserve">  S¨n xu¶t kÆt c¶u th¾p cõéng ½æ cao        </v>
          </cell>
          <cell r="C1463" t="str">
            <v xml:space="preserve">   t¶n </v>
          </cell>
          <cell r="D1463">
            <v>13800000</v>
          </cell>
          <cell r="E1463">
            <v>0</v>
          </cell>
          <cell r="F1463">
            <v>0</v>
          </cell>
        </row>
        <row r="1464">
          <cell r="A1464">
            <v>900034</v>
          </cell>
          <cell r="B1464" t="str">
            <v xml:space="preserve">  L°p dúng kÆt c¶u th¾p cõéng ½æ cao        </v>
          </cell>
          <cell r="C1464" t="str">
            <v xml:space="preserve">   t¶n </v>
          </cell>
          <cell r="D1464">
            <v>1840000</v>
          </cell>
          <cell r="E1464">
            <v>0</v>
          </cell>
          <cell r="F1464">
            <v>0</v>
          </cell>
        </row>
        <row r="1465">
          <cell r="A1465">
            <v>900035</v>
          </cell>
          <cell r="B1465" t="str">
            <v xml:space="preserve">  CŸt træn nhúa ½õéng                       </v>
          </cell>
          <cell r="C1465" t="str">
            <v xml:space="preserve">   m3  </v>
          </cell>
          <cell r="D1465">
            <v>368000</v>
          </cell>
          <cell r="E1465">
            <v>0</v>
          </cell>
          <cell r="F1465">
            <v>0</v>
          </cell>
        </row>
        <row r="1466">
          <cell r="A1466">
            <v>900036</v>
          </cell>
          <cell r="B1466" t="str">
            <v xml:space="preserve">  Qu¾t Eboxy châng th¶m                 </v>
          </cell>
          <cell r="C1466" t="str">
            <v xml:space="preserve">   m2 </v>
          </cell>
          <cell r="D1466">
            <v>46000</v>
          </cell>
          <cell r="E1466">
            <v>0</v>
          </cell>
          <cell r="F1466">
            <v>0</v>
          </cell>
        </row>
        <row r="1467">
          <cell r="A1467">
            <v>900037</v>
          </cell>
          <cell r="B1467" t="str">
            <v xml:space="preserve">  HÎ thâng ½Üng mê cøa                      </v>
          </cell>
          <cell r="C1467" t="str">
            <v xml:space="preserve">    bæ    </v>
          </cell>
          <cell r="D1467">
            <v>46000000</v>
          </cell>
          <cell r="E1467">
            <v>0</v>
          </cell>
          <cell r="F1467">
            <v>0</v>
          </cell>
        </row>
        <row r="1468">
          <cell r="A1468">
            <v>900038</v>
          </cell>
          <cell r="B1468" t="str">
            <v xml:space="preserve">  ‡ºp bÅ táng ½·u càc                       </v>
          </cell>
          <cell r="C1468" t="str">
            <v xml:space="preserve">    càc   </v>
          </cell>
          <cell r="D1468">
            <v>13800</v>
          </cell>
          <cell r="E1468">
            <v>0</v>
          </cell>
          <cell r="F1468">
            <v>0</v>
          </cell>
        </row>
        <row r="1469">
          <cell r="A1469">
            <v>900039</v>
          </cell>
          <cell r="B1469" t="str">
            <v xml:space="preserve">  Thø tØnh càc                              </v>
          </cell>
          <cell r="C1469" t="str">
            <v xml:space="preserve">    càc   </v>
          </cell>
          <cell r="D1469">
            <v>16560000</v>
          </cell>
          <cell r="E1469">
            <v>0</v>
          </cell>
          <cell r="F1469">
            <v>0</v>
          </cell>
        </row>
        <row r="1470">
          <cell r="A1470">
            <v>900040</v>
          </cell>
          <cell r="B1470" t="str">
            <v xml:space="preserve">  Tõéng kÏnh khung gå                       </v>
          </cell>
          <cell r="C1470" t="str">
            <v xml:space="preserve">   m2 </v>
          </cell>
          <cell r="D1470">
            <v>230000</v>
          </cell>
          <cell r="E1470">
            <v>0</v>
          </cell>
          <cell r="F1470">
            <v>0</v>
          </cell>
        </row>
        <row r="1471">
          <cell r="A1471">
            <v>900041</v>
          </cell>
          <cell r="B1471" t="str">
            <v xml:space="preserve">  Th¾p kháng g×                             </v>
          </cell>
          <cell r="C1471" t="str">
            <v xml:space="preserve">   t¶n </v>
          </cell>
          <cell r="D1471">
            <v>29440000</v>
          </cell>
          <cell r="E1471">
            <v>0</v>
          </cell>
          <cell r="F1471">
            <v>0</v>
          </cell>
        </row>
        <row r="1472">
          <cell r="A1472">
            <v>900042</v>
          </cell>
          <cell r="B1472" t="str">
            <v xml:space="preserve">  Tõéng hoa bÅ táng                         </v>
          </cell>
          <cell r="C1472" t="str">
            <v xml:space="preserve">   m2 </v>
          </cell>
          <cell r="D1472">
            <v>78200</v>
          </cell>
          <cell r="E1472">
            <v>0</v>
          </cell>
          <cell r="F1472">
            <v>0</v>
          </cell>
        </row>
        <row r="1473">
          <cell r="A1473">
            <v>900043</v>
          </cell>
          <cell r="B1473" t="str">
            <v xml:space="preserve">  L¡m mŸi tán trŸng kÁm AUSNAm          </v>
          </cell>
          <cell r="C1473" t="str">
            <v xml:space="preserve">   m2 </v>
          </cell>
          <cell r="D1473">
            <v>138000</v>
          </cell>
          <cell r="E1473">
            <v>0</v>
          </cell>
          <cell r="F1473">
            <v>0</v>
          </cell>
        </row>
        <row r="1474">
          <cell r="A1474">
            <v>900044</v>
          </cell>
          <cell r="B1474" t="str">
            <v xml:space="preserve">  Buláng mÜng  D42                          </v>
          </cell>
          <cell r="C1474" t="str">
            <v xml:space="preserve">   CŸi   </v>
          </cell>
          <cell r="D1474">
            <v>55200</v>
          </cell>
          <cell r="E1474">
            <v>0</v>
          </cell>
          <cell r="F1474">
            <v>0</v>
          </cell>
        </row>
        <row r="1475">
          <cell r="A1475">
            <v>900045</v>
          </cell>
          <cell r="B1475" t="str">
            <v xml:space="preserve">  Xø lû mÜng cñ                             </v>
          </cell>
          <cell r="C1475" t="str">
            <v xml:space="preserve">   CŸi   </v>
          </cell>
          <cell r="D1475">
            <v>18400000</v>
          </cell>
          <cell r="E1475">
            <v>0</v>
          </cell>
          <cell r="F1475">
            <v>0</v>
          </cell>
        </row>
        <row r="1476">
          <cell r="A1476">
            <v>900046</v>
          </cell>
          <cell r="B1476" t="str">
            <v xml:space="preserve">  M¡i nh³n m´t BT NËn                       </v>
          </cell>
          <cell r="C1476" t="str">
            <v xml:space="preserve">   m2 </v>
          </cell>
          <cell r="D1476">
            <v>23000</v>
          </cell>
          <cell r="E1476">
            <v>0</v>
          </cell>
          <cell r="F1476">
            <v>0</v>
          </cell>
        </row>
        <row r="1477">
          <cell r="A1477">
            <v>900047</v>
          </cell>
          <cell r="B1477" t="str">
            <v xml:space="preserve">  GiÆng khoan + Bçm                     </v>
          </cell>
          <cell r="C1477" t="str">
            <v xml:space="preserve">   CŸi   </v>
          </cell>
          <cell r="D1477">
            <v>92000000</v>
          </cell>
          <cell r="E1477">
            <v>0</v>
          </cell>
          <cell r="F1477">
            <v>0</v>
          </cell>
        </row>
        <row r="1478">
          <cell r="A1478">
            <v>900048</v>
          </cell>
          <cell r="B1478" t="str">
            <v xml:space="preserve">  Khuán cøa k¾p                             </v>
          </cell>
          <cell r="C1478" t="str">
            <v xml:space="preserve">   m  </v>
          </cell>
          <cell r="D1478">
            <v>110400</v>
          </cell>
          <cell r="E1478">
            <v>0</v>
          </cell>
          <cell r="F1478">
            <v>0</v>
          </cell>
        </row>
        <row r="1479">
          <cell r="A1479">
            <v>900049</v>
          </cell>
          <cell r="B1479" t="str">
            <v xml:space="preserve">  Mua càc 200x200                           </v>
          </cell>
          <cell r="C1479" t="str">
            <v xml:space="preserve">   m  </v>
          </cell>
          <cell r="D1479">
            <v>82800</v>
          </cell>
          <cell r="E1479">
            <v>0</v>
          </cell>
          <cell r="F1479">
            <v>0</v>
          </cell>
        </row>
        <row r="1480">
          <cell r="A1480">
            <v>900050</v>
          </cell>
          <cell r="B1480" t="str">
            <v xml:space="preserve">  ‡Üng càc 200x200                          </v>
          </cell>
          <cell r="C1480" t="str">
            <v xml:space="preserve">   m  </v>
          </cell>
          <cell r="D1480">
            <v>27600</v>
          </cell>
          <cell r="E1480">
            <v>0</v>
          </cell>
          <cell r="F1480">
            <v>0</v>
          </cell>
        </row>
        <row r="1481">
          <cell r="A1481">
            <v>900051</v>
          </cell>
          <cell r="B1481" t="str">
            <v xml:space="preserve">  Mua càc 250x250                           </v>
          </cell>
          <cell r="C1481" t="str">
            <v xml:space="preserve">   m  </v>
          </cell>
          <cell r="D1481">
            <v>101200</v>
          </cell>
          <cell r="E1481">
            <v>0</v>
          </cell>
          <cell r="F1481">
            <v>0</v>
          </cell>
        </row>
        <row r="1482">
          <cell r="A1482">
            <v>900052</v>
          </cell>
          <cell r="B1482" t="str">
            <v xml:space="preserve">  ‡Üng càc 250x250                          </v>
          </cell>
          <cell r="C1482" t="str">
            <v xml:space="preserve">   m  </v>
          </cell>
          <cell r="D1482">
            <v>28980</v>
          </cell>
          <cell r="E1482">
            <v>0</v>
          </cell>
          <cell r="F1482">
            <v>0</v>
          </cell>
        </row>
        <row r="1483">
          <cell r="A1483">
            <v>900075</v>
          </cell>
          <cell r="B1483" t="str">
            <v xml:space="preserve">  âng câng BT D1000,L=5m,miÎng loe  (‡)     </v>
          </cell>
          <cell r="C1483" t="str">
            <v xml:space="preserve">  CŸi</v>
          </cell>
          <cell r="D1483">
            <v>2040000</v>
          </cell>
          <cell r="E1483">
            <v>0</v>
          </cell>
          <cell r="F1483">
            <v>0</v>
          </cell>
        </row>
        <row r="1484">
          <cell r="A1484">
            <v>900076</v>
          </cell>
          <cell r="B1484" t="str">
            <v xml:space="preserve">  âng câng BT D1000,L=1m,miÎng loe  (‡)     </v>
          </cell>
          <cell r="C1484" t="str">
            <v xml:space="preserve">  CŸi</v>
          </cell>
          <cell r="D1484">
            <v>438000</v>
          </cell>
          <cell r="E1484">
            <v>0</v>
          </cell>
          <cell r="F1484">
            <v>0</v>
          </cell>
        </row>
        <row r="1485">
          <cell r="A1485">
            <v>900077</v>
          </cell>
          <cell r="B1485" t="str">
            <v xml:space="preserve">  âng câng BT D1000,L=1m,miÎng b±ng (‡)     </v>
          </cell>
          <cell r="C1485" t="str">
            <v xml:space="preserve">  CŸi</v>
          </cell>
          <cell r="D1485">
            <v>398000</v>
          </cell>
          <cell r="E1485">
            <v>0</v>
          </cell>
          <cell r="F1485">
            <v>0</v>
          </cell>
        </row>
        <row r="1486">
          <cell r="A1486">
            <v>900078</v>
          </cell>
          <cell r="B1486" t="str">
            <v xml:space="preserve">  âng câng BT D1000,L=5m,miÎng loe  (B)     </v>
          </cell>
          <cell r="C1486" t="str">
            <v xml:space="preserve">  CŸi</v>
          </cell>
          <cell r="D1486">
            <v>1090000</v>
          </cell>
          <cell r="E1486">
            <v>0</v>
          </cell>
          <cell r="F1486">
            <v>0</v>
          </cell>
        </row>
        <row r="1487">
          <cell r="A1487">
            <v>900079</v>
          </cell>
          <cell r="B1487" t="str">
            <v xml:space="preserve">  âng câng BT D1000,L=1m,miÎng loe  (B)     </v>
          </cell>
          <cell r="C1487" t="str">
            <v xml:space="preserve">  CŸi</v>
          </cell>
          <cell r="D1487">
            <v>438000</v>
          </cell>
          <cell r="E1487">
            <v>0</v>
          </cell>
          <cell r="F1487">
            <v>0</v>
          </cell>
        </row>
        <row r="1488">
          <cell r="A1488">
            <v>900080</v>
          </cell>
          <cell r="B1488" t="str">
            <v xml:space="preserve">  âng câng BT D1000,L=1m,miÎng b±ng (B)     </v>
          </cell>
          <cell r="C1488" t="str">
            <v xml:space="preserve">  CŸi</v>
          </cell>
          <cell r="D1488">
            <v>398000</v>
          </cell>
          <cell r="E1488">
            <v>0</v>
          </cell>
          <cell r="F1488">
            <v>0</v>
          </cell>
        </row>
        <row r="1489">
          <cell r="A1489">
            <v>900081</v>
          </cell>
          <cell r="B1489" t="str">
            <v xml:space="preserve">  âng câng BT D800, L=5m,t¨i tràng ‡        </v>
          </cell>
          <cell r="C1489" t="str">
            <v xml:space="preserve">  CŸi</v>
          </cell>
          <cell r="D1489">
            <v>1440000</v>
          </cell>
          <cell r="E1489">
            <v>0</v>
          </cell>
          <cell r="F1489">
            <v>0</v>
          </cell>
        </row>
        <row r="1490">
          <cell r="A1490">
            <v>900082</v>
          </cell>
          <cell r="B1490" t="str">
            <v xml:space="preserve">  âng câng BT D800, L=1m,miÎng loe          </v>
          </cell>
          <cell r="C1490" t="str">
            <v xml:space="preserve">  CŸi</v>
          </cell>
          <cell r="D1490">
            <v>318000</v>
          </cell>
          <cell r="E1490">
            <v>0</v>
          </cell>
          <cell r="F1490">
            <v>0</v>
          </cell>
        </row>
        <row r="1491">
          <cell r="A1491">
            <v>900083</v>
          </cell>
          <cell r="B1491" t="str">
            <v xml:space="preserve">  âng câng BT D600, L=5m,miÎng loe  (‡)     </v>
          </cell>
          <cell r="C1491" t="str">
            <v xml:space="preserve">  CŸi</v>
          </cell>
          <cell r="D1491">
            <v>810000</v>
          </cell>
          <cell r="E1491">
            <v>0</v>
          </cell>
          <cell r="F1491">
            <v>0</v>
          </cell>
        </row>
        <row r="1492">
          <cell r="A1492">
            <v>900084</v>
          </cell>
          <cell r="B1492" t="str">
            <v xml:space="preserve">  âng câng BT D600, L=5m,miÎng loe  (C)     </v>
          </cell>
          <cell r="C1492" t="str">
            <v xml:space="preserve">  CŸi</v>
          </cell>
          <cell r="D1492">
            <v>780000</v>
          </cell>
          <cell r="E1492">
            <v>0</v>
          </cell>
          <cell r="F1492">
            <v>0</v>
          </cell>
        </row>
        <row r="1493">
          <cell r="A1493">
            <v>900085</v>
          </cell>
          <cell r="B1493" t="str">
            <v xml:space="preserve">  âng câng BT D400, L=4m,miÎng loe  (‡)     </v>
          </cell>
          <cell r="C1493" t="str">
            <v xml:space="preserve">  CŸi</v>
          </cell>
          <cell r="D1493">
            <v>344000</v>
          </cell>
          <cell r="E1493">
            <v>0</v>
          </cell>
          <cell r="F1493">
            <v>0</v>
          </cell>
        </row>
        <row r="1494">
          <cell r="A1494">
            <v>900086</v>
          </cell>
          <cell r="B1494" t="str">
            <v xml:space="preserve">  âng câng BT D400, L=2m,miÎng loe  (‡)     </v>
          </cell>
          <cell r="C1494" t="str">
            <v xml:space="preserve">  CŸi</v>
          </cell>
          <cell r="D1494">
            <v>172000</v>
          </cell>
          <cell r="E1494">
            <v>0</v>
          </cell>
          <cell r="F1494">
            <v>0</v>
          </cell>
        </row>
        <row r="1495">
          <cell r="A1495">
            <v>900087</v>
          </cell>
          <cell r="B1495" t="str">
            <v xml:space="preserve">  âng câng BT D400, L=4m,miÎng b±ng (‡)     </v>
          </cell>
          <cell r="C1495" t="str">
            <v xml:space="preserve">  CŸi</v>
          </cell>
          <cell r="D1495">
            <v>324000</v>
          </cell>
          <cell r="E1495">
            <v>0</v>
          </cell>
          <cell r="F1495">
            <v>0</v>
          </cell>
        </row>
        <row r="1496">
          <cell r="A1496">
            <v>900088</v>
          </cell>
          <cell r="B1496" t="str">
            <v xml:space="preserve">  âng câng BT D400, L=4m,miÎng loe  (C)     </v>
          </cell>
          <cell r="C1496" t="str">
            <v xml:space="preserve">  CŸi</v>
          </cell>
          <cell r="D1496">
            <v>344000</v>
          </cell>
          <cell r="E1496">
            <v>0</v>
          </cell>
          <cell r="F1496">
            <v>0</v>
          </cell>
        </row>
        <row r="1497">
          <cell r="A1497">
            <v>900089</v>
          </cell>
          <cell r="B1497" t="str">
            <v xml:space="preserve">  âng câng BT D400, L=4m,miÎng b±ng (C)     </v>
          </cell>
          <cell r="C1497" t="str">
            <v xml:space="preserve">  CŸi</v>
          </cell>
          <cell r="D1497">
            <v>324000</v>
          </cell>
          <cell r="E1497">
            <v>0</v>
          </cell>
          <cell r="F1497">
            <v>0</v>
          </cell>
        </row>
        <row r="1498">
          <cell r="A1498">
            <v>900090</v>
          </cell>
          <cell r="B1498" t="str">
            <v xml:space="preserve">  âng câng BT D400, L=2m,miÎng loe  (C)     </v>
          </cell>
          <cell r="C1498" t="str">
            <v xml:space="preserve">  CŸi</v>
          </cell>
          <cell r="D1498">
            <v>112000</v>
          </cell>
          <cell r="E1498">
            <v>0</v>
          </cell>
          <cell r="F1498">
            <v>0</v>
          </cell>
        </row>
        <row r="1499">
          <cell r="A1499">
            <v>900091</v>
          </cell>
          <cell r="B1499" t="str">
            <v xml:space="preserve">  âng câng BT D400, L=1m,miÎng b±ng (C)     </v>
          </cell>
          <cell r="C1499" t="str">
            <v xml:space="preserve">  CŸi</v>
          </cell>
          <cell r="D1499">
            <v>80000</v>
          </cell>
          <cell r="E1499">
            <v>0</v>
          </cell>
          <cell r="F1499">
            <v>0</v>
          </cell>
        </row>
        <row r="1500">
          <cell r="A1500">
            <v>900092</v>
          </cell>
          <cell r="B1500" t="str">
            <v xml:space="preserve">  âng câng BT D400, L=4m,miÎng loe  (B)     </v>
          </cell>
          <cell r="C1500" t="str">
            <v xml:space="preserve">  CŸi</v>
          </cell>
          <cell r="D1500">
            <v>334000</v>
          </cell>
          <cell r="E1500">
            <v>0</v>
          </cell>
          <cell r="F1500">
            <v>0</v>
          </cell>
        </row>
        <row r="1501">
          <cell r="A1501">
            <v>900093</v>
          </cell>
          <cell r="B1501" t="str">
            <v xml:space="preserve">  âng câng BT D400, L=4m,miÎng b±ng (B)     </v>
          </cell>
          <cell r="C1501" t="str">
            <v xml:space="preserve">  CŸi</v>
          </cell>
          <cell r="D1501">
            <v>314000</v>
          </cell>
          <cell r="E1501">
            <v>0</v>
          </cell>
          <cell r="F1501">
            <v>0</v>
          </cell>
        </row>
        <row r="1502">
          <cell r="A1502">
            <v>900094</v>
          </cell>
          <cell r="B1502" t="str">
            <v xml:space="preserve">  âng câng BT D300, L=1m,t¨i tràng ‡        </v>
          </cell>
          <cell r="C1502" t="str">
            <v xml:space="preserve">  CŸi</v>
          </cell>
          <cell r="D1502">
            <v>48000</v>
          </cell>
          <cell r="E1502">
            <v>0</v>
          </cell>
          <cell r="F1502">
            <v>0</v>
          </cell>
        </row>
        <row r="1503">
          <cell r="A1503">
            <v>900095</v>
          </cell>
          <cell r="B1503" t="str">
            <v xml:space="preserve">  âng câng BT D300, L=1m,t¨i tràng C        </v>
          </cell>
          <cell r="C1503" t="str">
            <v xml:space="preserve">  CŸi</v>
          </cell>
          <cell r="D1503">
            <v>48000</v>
          </cell>
          <cell r="E1503">
            <v>0</v>
          </cell>
          <cell r="F1503">
            <v>0</v>
          </cell>
        </row>
        <row r="1504">
          <cell r="A1504">
            <v>900096</v>
          </cell>
          <cell r="B1504" t="str">
            <v xml:space="preserve">  âng câng BT D300, L=1m,t¨i tràng B        </v>
          </cell>
          <cell r="C1504" t="str">
            <v xml:space="preserve">  CŸi</v>
          </cell>
          <cell r="D1504">
            <v>38000</v>
          </cell>
          <cell r="E1504">
            <v>0</v>
          </cell>
          <cell r="F1504">
            <v>0</v>
          </cell>
        </row>
        <row r="1505">
          <cell r="A1505">
            <v>900097</v>
          </cell>
          <cell r="B1505" t="str">
            <v xml:space="preserve">  ‡Æ câng  D1000                            </v>
          </cell>
          <cell r="C1505" t="str">
            <v xml:space="preserve">  CŸi</v>
          </cell>
          <cell r="D1505">
            <v>90000</v>
          </cell>
          <cell r="E1505">
            <v>0</v>
          </cell>
          <cell r="F1505">
            <v>0</v>
          </cell>
        </row>
        <row r="1506">
          <cell r="A1506">
            <v>900098</v>
          </cell>
          <cell r="B1506" t="str">
            <v xml:space="preserve">  ‡Æ câng  D800                             </v>
          </cell>
          <cell r="C1506" t="str">
            <v xml:space="preserve">  CŸi</v>
          </cell>
          <cell r="D1506">
            <v>60000</v>
          </cell>
          <cell r="E1506">
            <v>0</v>
          </cell>
          <cell r="F1506">
            <v>0</v>
          </cell>
        </row>
        <row r="1507">
          <cell r="A1507">
            <v>900099</v>
          </cell>
          <cell r="B1507" t="str">
            <v xml:space="preserve">  ‡Æ câng  D600                             </v>
          </cell>
          <cell r="C1507" t="str">
            <v xml:space="preserve">  CŸi</v>
          </cell>
          <cell r="D1507">
            <v>44000</v>
          </cell>
          <cell r="E1507">
            <v>0</v>
          </cell>
          <cell r="F1507">
            <v>0</v>
          </cell>
        </row>
        <row r="1508">
          <cell r="A1508">
            <v>900100</v>
          </cell>
          <cell r="B1508" t="str">
            <v xml:space="preserve">  ‡Æ câng  D400                             </v>
          </cell>
          <cell r="C1508" t="str">
            <v xml:space="preserve">  CŸi</v>
          </cell>
          <cell r="D1508">
            <v>22000</v>
          </cell>
          <cell r="E1508">
            <v>0</v>
          </cell>
          <cell r="F1508">
            <v>0</v>
          </cell>
        </row>
        <row r="1509">
          <cell r="A1509">
            <v>900101</v>
          </cell>
          <cell r="B1509" t="str">
            <v xml:space="preserve">  L‡ âng câng BT D1000,L=5m             </v>
          </cell>
          <cell r="C1509" t="str">
            <v xml:space="preserve">  CŸi</v>
          </cell>
          <cell r="D1509">
            <v>200000</v>
          </cell>
          <cell r="E1509">
            <v>40000</v>
          </cell>
          <cell r="F1509">
            <v>0</v>
          </cell>
        </row>
        <row r="1510">
          <cell r="A1510">
            <v>900102</v>
          </cell>
          <cell r="B1510" t="str">
            <v xml:space="preserve">  L‡ âng câng BT D1000,L=1m             </v>
          </cell>
          <cell r="C1510" t="str">
            <v xml:space="preserve">  CŸi</v>
          </cell>
          <cell r="D1510">
            <v>43000</v>
          </cell>
          <cell r="E1510">
            <v>8000</v>
          </cell>
          <cell r="F1510">
            <v>0</v>
          </cell>
        </row>
        <row r="1511">
          <cell r="A1511">
            <v>900103</v>
          </cell>
          <cell r="B1511" t="str">
            <v xml:space="preserve">  L‡ âng câng BT D800, L=5m             </v>
          </cell>
          <cell r="C1511" t="str">
            <v xml:space="preserve">  CŸi</v>
          </cell>
          <cell r="D1511">
            <v>140000</v>
          </cell>
          <cell r="E1511">
            <v>40000</v>
          </cell>
          <cell r="F1511">
            <v>0</v>
          </cell>
        </row>
        <row r="1512">
          <cell r="A1512">
            <v>900104</v>
          </cell>
          <cell r="B1512" t="str">
            <v xml:space="preserve">  L‡ âng câng BT D800, L=1m             </v>
          </cell>
          <cell r="C1512" t="str">
            <v xml:space="preserve">  CŸi</v>
          </cell>
          <cell r="D1512">
            <v>31000</v>
          </cell>
          <cell r="E1512">
            <v>8000</v>
          </cell>
          <cell r="F1512">
            <v>0</v>
          </cell>
        </row>
        <row r="1513">
          <cell r="A1513">
            <v>900105</v>
          </cell>
          <cell r="B1513" t="str">
            <v xml:space="preserve">  L‡ âng câng BT D600, L=5m             </v>
          </cell>
          <cell r="C1513" t="str">
            <v xml:space="preserve">  CŸi</v>
          </cell>
          <cell r="D1513">
            <v>78000</v>
          </cell>
          <cell r="E1513">
            <v>40000</v>
          </cell>
          <cell r="F1513">
            <v>0</v>
          </cell>
        </row>
        <row r="1514">
          <cell r="A1514">
            <v>900106</v>
          </cell>
          <cell r="B1514" t="str">
            <v xml:space="preserve">  L‡ âng câng BT D400, L=4m             </v>
          </cell>
          <cell r="C1514" t="str">
            <v xml:space="preserve">  CŸi</v>
          </cell>
          <cell r="D1514">
            <v>32000</v>
          </cell>
          <cell r="E1514">
            <v>30000</v>
          </cell>
          <cell r="F1514">
            <v>0</v>
          </cell>
        </row>
        <row r="1515">
          <cell r="A1515">
            <v>900107</v>
          </cell>
          <cell r="B1515" t="str">
            <v xml:space="preserve">  L‡ âng câng BT D400, L=2m             </v>
          </cell>
          <cell r="C1515" t="str">
            <v xml:space="preserve">  CŸi</v>
          </cell>
          <cell r="D1515">
            <v>16000</v>
          </cell>
          <cell r="E1515">
            <v>15000</v>
          </cell>
          <cell r="F1515">
            <v>0</v>
          </cell>
        </row>
        <row r="1516">
          <cell r="A1516">
            <v>900108</v>
          </cell>
          <cell r="B1516" t="str">
            <v xml:space="preserve">  L‡ âng câng BT D400, L=1m             </v>
          </cell>
          <cell r="C1516" t="str">
            <v xml:space="preserve">  CŸi</v>
          </cell>
          <cell r="D1516">
            <v>7500</v>
          </cell>
          <cell r="E1516">
            <v>8000</v>
          </cell>
          <cell r="F1516">
            <v>0</v>
          </cell>
        </row>
        <row r="1517">
          <cell r="A1517">
            <v>900109</v>
          </cell>
          <cell r="B1517" t="str">
            <v xml:space="preserve">  L‡ âng câng BT D300, L=1m             </v>
          </cell>
          <cell r="C1517" t="str">
            <v xml:space="preserve">  CŸi</v>
          </cell>
          <cell r="D1517">
            <v>4200</v>
          </cell>
          <cell r="E1517">
            <v>8000</v>
          </cell>
          <cell r="F1517">
            <v>0</v>
          </cell>
        </row>
        <row r="1518">
          <cell r="A1518">
            <v>900110</v>
          </cell>
          <cell r="B1518" t="str">
            <v xml:space="preserve">  L‡ ‡Æ câng  D1000                         </v>
          </cell>
          <cell r="C1518" t="str">
            <v xml:space="preserve">  CŸi</v>
          </cell>
          <cell r="D1518">
            <v>0</v>
          </cell>
          <cell r="E1518">
            <v>3110</v>
          </cell>
          <cell r="F1518">
            <v>0</v>
          </cell>
        </row>
        <row r="1519">
          <cell r="A1519">
            <v>900111</v>
          </cell>
          <cell r="B1519" t="str">
            <v xml:space="preserve">  L‡ ‡Æ câng  D800                          </v>
          </cell>
          <cell r="C1519" t="str">
            <v xml:space="preserve">  CŸi</v>
          </cell>
          <cell r="D1519">
            <v>0</v>
          </cell>
          <cell r="E1519">
            <v>2980</v>
          </cell>
          <cell r="F1519">
            <v>0</v>
          </cell>
        </row>
        <row r="1520">
          <cell r="A1520">
            <v>900112</v>
          </cell>
          <cell r="B1520" t="str">
            <v xml:space="preserve">  L‡ ‡Æ câng  D600                          </v>
          </cell>
          <cell r="C1520" t="str">
            <v xml:space="preserve">  CŸi</v>
          </cell>
          <cell r="D1520">
            <v>0</v>
          </cell>
          <cell r="E1520">
            <v>2670</v>
          </cell>
          <cell r="F1520">
            <v>0</v>
          </cell>
        </row>
        <row r="1521">
          <cell r="A1521">
            <v>900113</v>
          </cell>
          <cell r="B1521" t="str">
            <v xml:space="preserve">  L‡ ‡Æ câng  D400                          </v>
          </cell>
          <cell r="C1521" t="str">
            <v xml:space="preserve">  CŸi</v>
          </cell>
          <cell r="D1521">
            <v>0</v>
          </cell>
          <cell r="E1521">
            <v>2320</v>
          </cell>
          <cell r="F1521">
            <v>0</v>
          </cell>
        </row>
        <row r="1522">
          <cell r="A1522">
            <v>900200</v>
          </cell>
          <cell r="B1522" t="str">
            <v xml:space="preserve">  ‡ºp nhŸm BT                               </v>
          </cell>
          <cell r="C1522" t="str">
            <v>cáng</v>
          </cell>
          <cell r="D1522">
            <v>0</v>
          </cell>
          <cell r="E1522">
            <v>12500</v>
          </cell>
          <cell r="F1522">
            <v>0</v>
          </cell>
        </row>
        <row r="1523">
          <cell r="A1523">
            <v>900210</v>
          </cell>
          <cell r="B1523" t="str">
            <v xml:space="preserve">  Cøa lõèi th¾p                             </v>
          </cell>
          <cell r="C1523" t="str">
            <v>m2</v>
          </cell>
          <cell r="D1523">
            <v>40000</v>
          </cell>
          <cell r="E1523">
            <v>0</v>
          </cell>
          <cell r="F1523">
            <v>0</v>
          </cell>
        </row>
        <row r="1524">
          <cell r="A1524">
            <v>900220</v>
          </cell>
          <cell r="B1524" t="str">
            <v xml:space="preserve">  PhŸ dë kÆt c¶u bÅ táng tõéng, mÜng        </v>
          </cell>
          <cell r="C1524" t="str">
            <v>m3</v>
          </cell>
          <cell r="D1524">
            <v>40000</v>
          </cell>
          <cell r="E1524">
            <v>0</v>
          </cell>
          <cell r="F1524">
            <v>0</v>
          </cell>
        </row>
        <row r="1525">
          <cell r="A1525">
            <v>900230</v>
          </cell>
          <cell r="B1525" t="str">
            <v xml:space="preserve">  PhŸ dë kÆt c¶u bÅ táng nËn                </v>
          </cell>
          <cell r="C1525" t="str">
            <v>m3</v>
          </cell>
          <cell r="D1525">
            <v>40000</v>
          </cell>
          <cell r="E1525">
            <v>0</v>
          </cell>
          <cell r="F1525">
            <v>0</v>
          </cell>
        </row>
        <row r="1526">
          <cell r="A1526">
            <v>900080</v>
          </cell>
          <cell r="B1526" t="str">
            <v xml:space="preserve">  CŸt ½·m ch´t                              </v>
          </cell>
          <cell r="C1526" t="str">
            <v>m3</v>
          </cell>
          <cell r="D1526">
            <v>30000</v>
          </cell>
          <cell r="E1526">
            <v>3200</v>
          </cell>
          <cell r="F1526">
            <v>800</v>
          </cell>
        </row>
        <row r="1527">
          <cell r="A1527">
            <v>900081</v>
          </cell>
          <cell r="B1527" t="str">
            <v xml:space="preserve">  Cøa nhúa</v>
          </cell>
          <cell r="C1527" t="str">
            <v>m2</v>
          </cell>
          <cell r="D1527">
            <v>150000</v>
          </cell>
          <cell r="E1527">
            <v>0</v>
          </cell>
          <cell r="F1527">
            <v>0</v>
          </cell>
        </row>
        <row r="1528">
          <cell r="A1528" t="str">
            <v>eof</v>
          </cell>
        </row>
      </sheetData>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sheetName val="PS giam"/>
      <sheetName val="phat sinh"/>
      <sheetName val="Vach + lanh to"/>
      <sheetName val="sua doi"/>
      <sheetName val="ca may"/>
      <sheetName val="Chiet tinh"/>
      <sheetName val="BeTong"/>
      <sheetName val="Vua"/>
      <sheetName val="DGia"/>
      <sheetName val="00000000"/>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XL4Poppy"/>
    </sheetNames>
    <sheetDataSet>
      <sheetData sheetId="0" refreshError="1"/>
      <sheetData sheetId="1" refreshError="1"/>
      <sheetData sheetId="2" refreshError="1"/>
      <sheetData sheetId="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QT"/>
      <sheetName val="bia"/>
      <sheetName val="THTT"/>
      <sheetName val="TH"/>
      <sheetName val="TH§Z6Kv"/>
      <sheetName val="VLNCZ6kV"/>
      <sheetName val="CTDZ 6kV"/>
      <sheetName val="THTBA"/>
      <sheetName val="VLNCTBA"/>
      <sheetName val="CTTBA"/>
      <sheetName val="THdz0,4"/>
      <sheetName val="Vlncdz0,4cto"/>
      <sheetName val="CTDZ 0.4+cto"/>
      <sheetName val="TH6- 1"/>
      <sheetName val="vlnc6-1"/>
      <sheetName val="ct6-1"/>
      <sheetName val="THTBA-1"/>
      <sheetName val="vlnctba-1"/>
      <sheetName val="cttba-1"/>
      <sheetName val="th0,4-1"/>
      <sheetName val="vlnc0,4cto-1"/>
      <sheetName val="ct0,4cto-1"/>
      <sheetName val="vc"/>
      <sheetName val="CTbe tong"/>
      <sheetName val="Trongluong"/>
      <sheetName val="XXXXXXXX"/>
      <sheetName val="XXXXXXX0"/>
      <sheetName val="XL4Poppy"/>
      <sheetName val="CTDZ 0_4_ct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 val="MSMED ACT 2006"/>
      <sheetName val="Related Party Info"/>
      <sheetName val="EWIP PROJECT WISE"/>
      <sheetName val="DWIP"/>
      <sheetName val="FACILITIES"/>
      <sheetName val="Blanket Code"/>
      <sheetName val="AUD. REM."/>
      <sheetName val="VRS"/>
      <sheetName val="Gratuity"/>
      <sheetName val="Gratuity (2)"/>
      <sheetName val="project overheads-Y-Y"/>
      <sheetName val="project overheads-Q-Q"/>
      <sheetName val="Comfort letter"/>
      <sheetName val="NELP Liability"/>
      <sheetName val="LD"/>
      <sheetName val="MWP"/>
      <sheetName val="Capital Commitment"/>
      <sheetName val="PRIOR PERIOD DETAILS"/>
      <sheetName val="Misc Receipts"/>
      <sheetName val="Details of sec. 217(2A)"/>
      <sheetName val="Circular Compliance report "/>
      <sheetName val="Variation Statement-Y-Y "/>
      <sheetName val="Variation Statement-Q-Q"/>
      <sheetName val="STATEWISE INVESTMENT"/>
      <sheetName val="Carrying Value"/>
      <sheetName val="DRE"/>
      <sheetName val="Cont Liability"/>
      <sheetName val="Cont Asset "/>
      <sheetName val="CARO"/>
      <sheetName val="Capital Contracts"/>
      <sheetName val="Bank Guarantee"/>
      <sheetName val="Letter of Credit"/>
      <sheetName val="PV Format"/>
      <sheetName val="S-I(Summary)"/>
      <sheetName val="S-II (Month wise Crude)"/>
      <sheetName val="S-III (Ref. wise Crude)"/>
      <sheetName val="S-IV (Month wise Gas)"/>
      <sheetName val="S-V (Party wise Gas)"/>
      <sheetName val="S-VI (Month wise VAP)"/>
      <sheetName val="S-VII (Party wise VAP)"/>
      <sheetName val="S-VIII (Excise Recon)"/>
      <sheetName val="S-IX (Liab. Recon.)"/>
      <sheetName val="S-X A (DISC-CRUDE)"/>
      <sheetName val="S-X B (DISC-LPG)"/>
      <sheetName val="S-X C (DISC-SKO)"/>
      <sheetName val="S-XI (Cess &amp; Royalty)"/>
      <sheetName val="S-XI (Prior Period)"/>
      <sheetName val="S-XII VAT Details"/>
      <sheetName val="S-XIII Variation"/>
      <sheetName val="S-XIV Profit Petro"/>
      <sheetName val="S-XV PEL Sales"/>
      <sheetName val="S-XVI Cotexcheq"/>
      <sheetName val="Crude Tally"/>
      <sheetName val="Gas Tally"/>
      <sheetName val="VAP Tally"/>
      <sheetName val="SD-I (YWD)"/>
      <sheetName val="SD-II (&gt;&lt;)"/>
      <sheetName val="SD-III (PDD)"/>
      <sheetName val="SD-IV (PDD-II)"/>
      <sheetName val="CS-I (Cl. Stock) "/>
      <sheetName val="CS-II (Cl. Stock)"/>
      <sheetName val="CS-III (Cl. Stock) "/>
      <sheetName val="CS-IV(INSTALLATION WISE CL.ST)"/>
      <sheetName val="HZR DETAILS"/>
      <sheetName val="ANK DETAILS"/>
      <sheetName val="RJY On Off Summary"/>
      <sheetName val="RJY S-I(Onshore)"/>
      <sheetName val="RJY S-I(Offshore)"/>
      <sheetName val="Sales Consol."/>
      <sheetName val="Survey"/>
      <sheetName val="Exploratory"/>
      <sheetName val="Development"/>
      <sheetName val="MIT"/>
      <sheetName val="CAP_FROM_HQR"/>
      <sheetName val="ASSETS SOLD-DISCARDED"/>
      <sheetName val="FTA"/>
      <sheetName val="EXP_SC_ST"/>
      <sheetName val="DONATION_CONT"/>
      <sheetName val="Exp In out"/>
      <sheetName val="provisions (2)"/>
      <sheetName val="prov recon"/>
      <sheetName val="Separated_EMP"/>
      <sheetName val="Intt income"/>
      <sheetName val="intt Exp"/>
      <sheetName val="Loan- interest details"/>
      <sheetName val="T-1-Dry wells"/>
      <sheetName val="T-2-DRE"/>
      <sheetName val="T-3-Books, Mobile, Tax on NMP"/>
      <sheetName val="T-4-Assets Sales Value"/>
      <sheetName val="T-5-PriorPeriod"/>
      <sheetName val="T-6-Donation"/>
      <sheetName val="T-7-Contribution"/>
      <sheetName val="T-8-Prov Recon"/>
      <sheetName val="T-9-F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q2"/>
      <sheetName val="q3"/>
      <sheetName val="Sheet11"/>
      <sheetName val="Sheet12"/>
      <sheetName val="Sheet13"/>
      <sheetName val="Sheet14"/>
      <sheetName val="Sheet15"/>
      <sheetName val="Sheet16"/>
      <sheetName val="00000000"/>
      <sheetName val="Hoan thanh"/>
      <sheetName val="Khoach"/>
      <sheetName val="hoan th 15"/>
      <sheetName val="Khoach 15"/>
      <sheetName val="HT 22"/>
      <sheetName val="KH 22"/>
      <sheetName val="KH29"/>
      <sheetName val="KH T8"/>
      <sheetName val="T8"/>
      <sheetName val="T7"/>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XL4Poppy"/>
      <sheetName val="DIV-Net period"/>
      <sheetName val="U20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bility"/>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合成単価作成・-BLDG"/>
      <sheetName val="合成単価作成__BLDG"/>
    </sheetNames>
    <sheetDataSet>
      <sheetData sheetId="0" refreshError="1"/>
      <sheetData sheetId="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vva"/>
      <sheetName val="PY3"/>
      <sheetName val="Panna-Mukta"/>
      <sheetName val="Tapti"/>
      <sheetName val="1st qtr"/>
      <sheetName val="4th qtr"/>
      <sheetName val="3rd qtr"/>
      <sheetName val="Qtrly figs"/>
      <sheetName val="reconc.fig."/>
      <sheetName val="Annexure-6d"/>
      <sheetName val="Annexure-6e"/>
      <sheetName val="Annexure-6f"/>
      <sheetName val="Annexure-6g"/>
      <sheetName val="Annexure-6h "/>
      <sheetName val="Annexure-6i"/>
      <sheetName val="Annexure-6j"/>
      <sheetName val="Annexure-6k"/>
      <sheetName val="Annexure-6l"/>
      <sheetName val="Annexure-6m"/>
      <sheetName val="Half_yrl gas uti"/>
      <sheetName val="2ND Q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vva"/>
      <sheetName val="PY3"/>
      <sheetName val="Panna-Mukta"/>
      <sheetName val="Tapti"/>
      <sheetName val="CB-OS2"/>
      <sheetName val="1st qtr"/>
      <sheetName val="2ND QTR"/>
      <sheetName val="3rd qtr"/>
      <sheetName val="4th qtr"/>
      <sheetName val="Qtrly figs"/>
      <sheetName val="reconc.fig."/>
      <sheetName val="Annexure-6d"/>
      <sheetName val="Annexure-6e"/>
      <sheetName val="Annexure-6f"/>
      <sheetName val="Annexure-6g"/>
      <sheetName val="Annexure-6h "/>
      <sheetName val="Annexure-6h chart"/>
      <sheetName val="Annexure-6i"/>
      <sheetName val="Annexure-6j"/>
      <sheetName val="Annexure-6k"/>
      <sheetName val="Annexure-6l"/>
      <sheetName val="Annexure-6l (pro water)"/>
      <sheetName val="Annexure-6m"/>
      <sheetName val="Half_yrl gas uti"/>
      <sheetName val="oil achv"/>
      <sheetName val="Gas pro achv"/>
      <sheetName val="gas sale achv "/>
    </sheetNames>
    <sheetDataSet>
      <sheetData sheetId="0"/>
      <sheetData sheetId="1">
        <row r="7">
          <cell r="X7">
            <v>2.4969999999999999</v>
          </cell>
        </row>
      </sheetData>
      <sheetData sheetId="2"/>
      <sheetData sheetId="3"/>
      <sheetData sheetId="4"/>
      <sheetData sheetId="5"/>
      <sheetData sheetId="6"/>
      <sheetData sheetId="7"/>
      <sheetData sheetId="8"/>
      <sheetData sheetId="9"/>
      <sheetData sheetId="10">
        <row r="1">
          <cell r="B1" t="str">
            <v xml:space="preserve">                  Reconcilled  Production Performance          </v>
          </cell>
        </row>
        <row r="3">
          <cell r="A3" t="str">
            <v xml:space="preserve">       Oil &amp; Gas Production and Sales Performance May -2006</v>
          </cell>
        </row>
        <row r="5">
          <cell r="A5" t="str">
            <v>Product &amp; Unit</v>
          </cell>
          <cell r="B5" t="str">
            <v>Plan/Actuals</v>
          </cell>
          <cell r="C5" t="str">
            <v xml:space="preserve">           Reconcilled Oil / Gas Production &amp; Sales for May - 2006</v>
          </cell>
        </row>
        <row r="6">
          <cell r="C6" t="str">
            <v xml:space="preserve"> Ravva</v>
          </cell>
          <cell r="F6" t="str">
            <v>PY-3</v>
          </cell>
          <cell r="I6" t="str">
            <v>Panna &amp; Mukta</v>
          </cell>
          <cell r="L6" t="str">
            <v>Tapti(Condensate)</v>
          </cell>
          <cell r="O6" t="str">
            <v>Total Offshore JV(PSC)</v>
          </cell>
        </row>
        <row r="7">
          <cell r="C7" t="str">
            <v>Plan</v>
          </cell>
          <cell r="D7" t="str">
            <v>Actual</v>
          </cell>
          <cell r="E7" t="str">
            <v xml:space="preserve">Ach. % </v>
          </cell>
          <cell r="F7" t="str">
            <v>Plan</v>
          </cell>
          <cell r="G7" t="str">
            <v>Actual</v>
          </cell>
          <cell r="H7" t="str">
            <v xml:space="preserve">Ach. % </v>
          </cell>
          <cell r="I7" t="str">
            <v>Plan</v>
          </cell>
          <cell r="J7" t="str">
            <v>Actual</v>
          </cell>
          <cell r="K7" t="str">
            <v xml:space="preserve">Ach % </v>
          </cell>
          <cell r="L7" t="str">
            <v>Plan</v>
          </cell>
          <cell r="M7" t="str">
            <v>Actual</v>
          </cell>
          <cell r="N7" t="str">
            <v>Ach.    %</v>
          </cell>
          <cell r="O7" t="str">
            <v>Plan</v>
          </cell>
          <cell r="P7" t="str">
            <v>Actual</v>
          </cell>
          <cell r="Q7" t="str">
            <v>Ach.    %</v>
          </cell>
        </row>
        <row r="8">
          <cell r="A8" t="str">
            <v>OIL  (MT)</v>
          </cell>
          <cell r="B8" t="str">
            <v>Production</v>
          </cell>
          <cell r="C8">
            <v>188480</v>
          </cell>
          <cell r="D8">
            <v>172055</v>
          </cell>
          <cell r="E8">
            <v>91.285547538200333</v>
          </cell>
          <cell r="F8">
            <v>11005.576208178438</v>
          </cell>
          <cell r="G8">
            <v>10081</v>
          </cell>
          <cell r="H8">
            <v>91.599020435737216</v>
          </cell>
          <cell r="I8">
            <v>158421.05263157896</v>
          </cell>
          <cell r="J8">
            <v>159134.85559020206</v>
          </cell>
          <cell r="K8">
            <v>100.45057329614083</v>
          </cell>
          <cell r="L8">
            <v>24207.21374969741</v>
          </cell>
          <cell r="M8">
            <v>25613.726339653713</v>
          </cell>
          <cell r="N8">
            <v>105.81030350910949</v>
          </cell>
          <cell r="O8">
            <v>357906.62883975741</v>
          </cell>
          <cell r="P8">
            <v>341270.85559020203</v>
          </cell>
          <cell r="Q8">
            <v>95.351923683703674</v>
          </cell>
        </row>
        <row r="9">
          <cell r="B9" t="str">
            <v>Despatch        (Bill of Lading)</v>
          </cell>
          <cell r="D9">
            <v>141085</v>
          </cell>
          <cell r="G9">
            <v>10245</v>
          </cell>
          <cell r="J9">
            <v>0</v>
          </cell>
          <cell r="P9">
            <v>151330</v>
          </cell>
        </row>
        <row r="10">
          <cell r="A10" t="str">
            <v>GAS (SCM)</v>
          </cell>
          <cell r="B10" t="str">
            <v>Production</v>
          </cell>
          <cell r="C10">
            <v>57282564.383561656</v>
          </cell>
          <cell r="D10">
            <v>69785776</v>
          </cell>
          <cell r="E10">
            <v>121.82725538039352</v>
          </cell>
          <cell r="F10">
            <v>2515000</v>
          </cell>
          <cell r="G10">
            <v>2358000</v>
          </cell>
          <cell r="H10">
            <v>93.757455268389663</v>
          </cell>
          <cell r="I10">
            <v>192581056.20841005</v>
          </cell>
          <cell r="J10">
            <v>180708286</v>
          </cell>
          <cell r="K10">
            <v>93.834923100867499</v>
          </cell>
          <cell r="L10">
            <v>382188871.58431268</v>
          </cell>
          <cell r="M10">
            <v>383728538</v>
          </cell>
          <cell r="N10">
            <v>100.40285485270799</v>
          </cell>
          <cell r="O10">
            <v>634567492.17628431</v>
          </cell>
          <cell r="P10">
            <v>636580600</v>
          </cell>
          <cell r="Q10">
            <v>100.317240931585</v>
          </cell>
        </row>
        <row r="11">
          <cell r="B11" t="str">
            <v xml:space="preserve">Despatch       </v>
          </cell>
          <cell r="C11">
            <v>52700000</v>
          </cell>
          <cell r="D11">
            <v>63643905</v>
          </cell>
          <cell r="E11">
            <v>120.76642314990512</v>
          </cell>
          <cell r="I11">
            <v>176780404.9270848</v>
          </cell>
          <cell r="J11">
            <v>171849214</v>
          </cell>
          <cell r="K11">
            <v>97.210555700945065</v>
          </cell>
          <cell r="L11">
            <v>373835480.67393464</v>
          </cell>
          <cell r="M11">
            <v>377655444</v>
          </cell>
          <cell r="N11">
            <v>101.02183006256627</v>
          </cell>
          <cell r="O11">
            <v>603315885.60101938</v>
          </cell>
          <cell r="P11">
            <v>613148563</v>
          </cell>
          <cell r="Q11">
            <v>101.62977266696457</v>
          </cell>
        </row>
        <row r="12">
          <cell r="B12" t="str">
            <v>Internal Use</v>
          </cell>
          <cell r="D12">
            <v>3760539</v>
          </cell>
          <cell r="G12">
            <v>152000</v>
          </cell>
          <cell r="J12">
            <v>6619057</v>
          </cell>
          <cell r="M12">
            <v>5058389</v>
          </cell>
          <cell r="P12">
            <v>15589985</v>
          </cell>
        </row>
        <row r="13">
          <cell r="B13" t="str">
            <v>Gas flaring</v>
          </cell>
          <cell r="D13">
            <v>67310.000000000015</v>
          </cell>
          <cell r="G13">
            <v>2206000</v>
          </cell>
          <cell r="J13">
            <v>2240011</v>
          </cell>
          <cell r="M13">
            <v>1014725.0000000001</v>
          </cell>
          <cell r="P13">
            <v>5528046</v>
          </cell>
        </row>
        <row r="14">
          <cell r="B14" t="str">
            <v>Normal Loss</v>
          </cell>
          <cell r="D14">
            <v>2314022</v>
          </cell>
          <cell r="P14">
            <v>2314022</v>
          </cell>
        </row>
        <row r="16">
          <cell r="A16" t="str">
            <v>Product &amp; Unit</v>
          </cell>
          <cell r="B16" t="str">
            <v>Plan/Actuals</v>
          </cell>
          <cell r="C16" t="str">
            <v>Cumulative for  2006-07</v>
          </cell>
        </row>
        <row r="17">
          <cell r="C17" t="str">
            <v xml:space="preserve">             Ravva</v>
          </cell>
          <cell r="F17" t="str">
            <v xml:space="preserve">             PY-3</v>
          </cell>
          <cell r="I17" t="str">
            <v xml:space="preserve">     Panna &amp; Mukta</v>
          </cell>
          <cell r="L17" t="str">
            <v xml:space="preserve">             Tapti(Condensate)</v>
          </cell>
          <cell r="O17" t="str">
            <v>Total Offshore JV(PSC)</v>
          </cell>
        </row>
        <row r="18">
          <cell r="C18" t="str">
            <v>Plan</v>
          </cell>
          <cell r="D18" t="str">
            <v>Actual</v>
          </cell>
          <cell r="E18" t="str">
            <v xml:space="preserve">Ach. % </v>
          </cell>
          <cell r="F18" t="str">
            <v>Plan</v>
          </cell>
          <cell r="G18" t="str">
            <v>Actual</v>
          </cell>
          <cell r="H18" t="str">
            <v xml:space="preserve">Ach. % </v>
          </cell>
          <cell r="I18" t="str">
            <v>Plan</v>
          </cell>
          <cell r="J18" t="str">
            <v>Actual</v>
          </cell>
          <cell r="K18" t="str">
            <v xml:space="preserve">Ach. % </v>
          </cell>
          <cell r="L18" t="str">
            <v>Plan</v>
          </cell>
          <cell r="M18" t="str">
            <v>Actual</v>
          </cell>
          <cell r="N18" t="str">
            <v>Ach.     %</v>
          </cell>
          <cell r="O18" t="str">
            <v>Plan</v>
          </cell>
          <cell r="P18" t="str">
            <v>Actual</v>
          </cell>
          <cell r="Q18" t="str">
            <v>Ach.    %</v>
          </cell>
        </row>
        <row r="19">
          <cell r="A19" t="str">
            <v>OIL  (MT)</v>
          </cell>
          <cell r="B19" t="str">
            <v>Production</v>
          </cell>
          <cell r="C19">
            <v>370880</v>
          </cell>
          <cell r="D19">
            <v>358835</v>
          </cell>
          <cell r="E19">
            <v>96.752318809318382</v>
          </cell>
          <cell r="F19">
            <v>21931.226765799256</v>
          </cell>
          <cell r="G19">
            <v>21219</v>
          </cell>
          <cell r="H19">
            <v>96.752453597762525</v>
          </cell>
          <cell r="I19">
            <v>310657.89473684214</v>
          </cell>
          <cell r="J19">
            <v>312378.9756552527</v>
          </cell>
          <cell r="K19">
            <v>100.55401164675648</v>
          </cell>
          <cell r="L19">
            <v>47688.211086903895</v>
          </cell>
          <cell r="M19">
            <v>50976.7976743162</v>
          </cell>
          <cell r="N19">
            <v>106.89601583380721</v>
          </cell>
          <cell r="O19">
            <v>703469.12150264136</v>
          </cell>
          <cell r="P19">
            <v>692432.9756552527</v>
          </cell>
          <cell r="Q19">
            <v>98.431182619101321</v>
          </cell>
        </row>
        <row r="20">
          <cell r="B20" t="str">
            <v>Despatch        (Bill of Lading)</v>
          </cell>
          <cell r="D20">
            <v>1986774</v>
          </cell>
          <cell r="G20">
            <v>114295</v>
          </cell>
          <cell r="J20">
            <v>0</v>
          </cell>
          <cell r="P20">
            <v>2101069</v>
          </cell>
        </row>
        <row r="21">
          <cell r="A21" t="str">
            <v>GAS (MMSCM)</v>
          </cell>
          <cell r="B21" t="str">
            <v>Production</v>
          </cell>
          <cell r="C21">
            <v>112.71730410958907</v>
          </cell>
          <cell r="D21">
            <v>138.81055800000001</v>
          </cell>
          <cell r="E21">
            <v>123.14928847574447</v>
          </cell>
          <cell r="F21">
            <v>5.0120000000000005</v>
          </cell>
          <cell r="G21">
            <v>4.9340000000000002</v>
          </cell>
          <cell r="H21">
            <v>98.443735035913804</v>
          </cell>
          <cell r="I21">
            <v>375.22299306243809</v>
          </cell>
          <cell r="J21">
            <v>360.84035271386097</v>
          </cell>
          <cell r="K21">
            <v>96.166908581163682</v>
          </cell>
          <cell r="L21">
            <v>752.06003114823739</v>
          </cell>
          <cell r="M21">
            <v>742.79716985615232</v>
          </cell>
          <cell r="N21">
            <v>98.768334852479441</v>
          </cell>
          <cell r="O21">
            <v>1245.0123283202645</v>
          </cell>
          <cell r="P21">
            <v>1247.3820805700134</v>
          </cell>
          <cell r="Q21">
            <v>100.19033966137074</v>
          </cell>
        </row>
        <row r="22">
          <cell r="B22" t="str">
            <v xml:space="preserve">Despatch       </v>
          </cell>
          <cell r="C22">
            <v>103.7</v>
          </cell>
          <cell r="D22">
            <v>126.017703</v>
          </cell>
          <cell r="E22">
            <v>121.52141080038572</v>
          </cell>
          <cell r="I22">
            <v>344.44287130114685</v>
          </cell>
          <cell r="J22">
            <v>343.54554700297319</v>
          </cell>
          <cell r="K22">
            <v>99.739485304258437</v>
          </cell>
          <cell r="L22">
            <v>735.60809854169622</v>
          </cell>
          <cell r="M22">
            <v>731.449582468073</v>
          </cell>
          <cell r="N22">
            <v>99.434683212179536</v>
          </cell>
          <cell r="O22">
            <v>1183.750969842843</v>
          </cell>
          <cell r="P22">
            <v>1201.0128324710463</v>
          </cell>
          <cell r="Q22">
            <v>101.45823429656788</v>
          </cell>
        </row>
        <row r="23">
          <cell r="B23" t="str">
            <v>Internal Use</v>
          </cell>
          <cell r="D23">
            <v>42.743824000000004</v>
          </cell>
          <cell r="G23">
            <v>1.5609999999999997</v>
          </cell>
          <cell r="J23">
            <v>69.389608387229245</v>
          </cell>
          <cell r="M23">
            <v>74.065047529661626</v>
          </cell>
          <cell r="P23">
            <v>187.75947991689088</v>
          </cell>
        </row>
        <row r="24">
          <cell r="B24" t="str">
            <v>Gas flaring</v>
          </cell>
          <cell r="D24">
            <v>1.0224260000000001</v>
          </cell>
          <cell r="G24">
            <v>3.3730000000000002</v>
          </cell>
          <cell r="J24">
            <v>27.908152717683702</v>
          </cell>
          <cell r="M24">
            <v>-62.717460141582308</v>
          </cell>
          <cell r="P24">
            <v>-30.413881423898601</v>
          </cell>
        </row>
        <row r="25">
          <cell r="B25" t="str">
            <v>Normal Loss</v>
          </cell>
          <cell r="D25">
            <v>-30.973394999999986</v>
          </cell>
          <cell r="P25">
            <v>-30.973394999999986</v>
          </cell>
        </row>
        <row r="26">
          <cell r="A26" t="str">
            <v>Note :</v>
          </cell>
          <cell r="B26" t="str">
            <v>1.Plan as per MC Approved Work Programme and Budget 2006-07</v>
          </cell>
        </row>
        <row r="27">
          <cell r="B27" t="str">
            <v>2.Total Offshore JV  Oil production is excluding Tapti Condensate ,which is spiked into Gas Consumer line.</v>
          </cell>
        </row>
        <row r="28">
          <cell r="B28" t="str">
            <v>3.No gas Sales from PY-3.</v>
          </cell>
        </row>
        <row r="29">
          <cell r="B29" t="str">
            <v>4. Panna-Mukta oil production for the month is less due to planned shutdown at PPA platform from 15th to 21st May'06 for commissioning of 3rd Process Gas Compressor for capacity enhancement.</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4"/>
      <sheetName val="Macro1"/>
      <sheetName val="OUTLAY(OP8% REST 10%)"/>
      <sheetName val="PLREV$14"/>
      <sheetName val="JVCMOU(2)"/>
      <sheetName val="SKOARN"/>
      <sheetName val="LpgNglc2c3"/>
      <sheetName val="Gas rev"/>
      <sheetName val="crudeREV"/>
      <sheetName val="Revenue"/>
      <sheetName val="Pro.Price "/>
      <sheetName val="Loans"/>
      <sheetName val="GASPRICE"/>
      <sheetName val="Variation"/>
      <sheetName val="PRES (1)"/>
      <sheetName val="PRES(2)"/>
      <sheetName val="PRES (3)"/>
      <sheetName val="IR"/>
      <sheetName val="Cash-flow"/>
      <sheetName val="STATEMENT"/>
      <sheetName val="B- CASH"/>
      <sheetName val="Schemes"/>
      <sheetName val="OUTLAY"/>
      <sheetName val="Investment"/>
      <sheetName val="EVA"/>
    </sheetNames>
    <sheetDataSet>
      <sheetData sheetId="0" refreshError="1"/>
      <sheetData sheetId="1" refreshError="1">
        <row r="1">
          <cell r="A1" t="str">
            <v>SEEK</v>
          </cell>
        </row>
        <row r="2">
          <cell r="A2" t="b">
            <v>1</v>
          </cell>
        </row>
        <row r="3">
          <cell r="A3" t="b">
            <v>1</v>
          </cell>
        </row>
      </sheetData>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X 1-3"/>
      <sheetName val="4.Quantitative Details"/>
      <sheetName val="5-A Major Input Material"/>
      <sheetName val="5-B Standard Vs. Actual"/>
      <sheetName val="6 Imported Matl."/>
      <sheetName val="7 - A Power. Fuel"/>
      <sheetName val="7-B Power Std. Vs. Actual"/>
      <sheetName val="8 Salaries and Wages"/>
      <sheetName val="9 Repair &amp; Maint."/>
      <sheetName val="10 Fix Assts &amp; Dep."/>
      <sheetName val="11. Gross Block"/>
      <sheetName val="12 Overheads"/>
      <sheetName val="13 R&amp;D"/>
      <sheetName val="14 Royalty &amp; Knowhow"/>
      <sheetName val="15 Q.C."/>
      <sheetName val="16 Pollution control"/>
      <sheetName val="17 Abnormal cost"/>
      <sheetName val="18-A. Nonmoving Stock"/>
      <sheetName val="18-B  Written off Stock"/>
      <sheetName val="19-A Inventory Valu"/>
      <sheetName val="19-B Phy. Ver. Inv."/>
      <sheetName val="20 Sales"/>
      <sheetName val="21 Margin Per Unit"/>
      <sheetName val="22 Export Margin"/>
      <sheetName val="23 Value Added"/>
      <sheetName val="24 Ratio Ana."/>
      <sheetName val="25 Revenue Exp. Capitalisation"/>
      <sheetName val="26 Related Party"/>
      <sheetName val="27 Excise Recon"/>
      <sheetName val="28 Profit Reconciliation"/>
      <sheetName val="Cost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giao"/>
      <sheetName val="BBNTKLHTGD"/>
      <sheetName val="BBNTKLHTGD (2)"/>
      <sheetName val="Tobia"/>
      <sheetName val="THQT"/>
      <sheetName val="THQTDZ10(GD)"/>
      <sheetName val="THDz 10(22)kV"/>
      <sheetName val="THQT TBA"/>
      <sheetName val="CPhi TBi"/>
      <sheetName val="TH TBA"/>
      <sheetName val="THQTDz0,4"/>
      <sheetName val="THDz0,4(GD)"/>
      <sheetName val="TNDz0,4"/>
      <sheetName val="THDz0,4"/>
      <sheetName val="THQT Cto"/>
      <sheetName val="THCTo"/>
      <sheetName val="TN Cto"/>
      <sheetName val="Ctinh 10kV"/>
      <sheetName val="TNDz10"/>
      <sheetName val="CT TBA"/>
      <sheetName val="TN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 val="Congty"/>
      <sheetName val="VPPN"/>
      <sheetName val="XN74"/>
      <sheetName val="XN54"/>
      <sheetName val="XN33"/>
      <sheetName val="NK96"/>
      <sheetName val="XL4Test5"/>
      <sheetName val="Gia VL"/>
      <sheetName val="Bang gia ca may"/>
      <sheetName val="Bang luong CB"/>
      <sheetName val="Bang P.tich CT"/>
      <sheetName val="D.toan chi tiet"/>
      <sheetName val="Bang TH Dtoan"/>
      <sheetName val="XXXXXXXX"/>
      <sheetName val="DTOAN"/>
      <sheetName val="THOP-KL"/>
      <sheetName val="CPHI KKS"/>
      <sheetName val="DG-KSAT"/>
      <sheetName val="TMDAUTU"/>
      <sheetName val="GTXLCHINH"/>
      <sheetName val="CPHI-TT"/>
      <sheetName val="CPHIBUVL"/>
      <sheetName val="CHENH VLCHINH"/>
      <sheetName val="GVLHT"/>
      <sheetName val="DGCT-QCH2"/>
      <sheetName val="XL4Poppy"/>
      <sheetName val="VL"/>
      <sheetName val="NHAN CONG"/>
      <sheetName val="MAY"/>
      <sheetName val="VUA"/>
      <sheetName val="DG CAU"/>
      <sheetName val="THOP CAU"/>
      <sheetName val="TLP CAU"/>
      <sheetName val="DAKT1"/>
      <sheetName val="Sheet3"/>
      <sheetName val="XL4Poppy (2)"/>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Sheet2"/>
      <sheetName val="00000000"/>
      <sheetName val="Bthkl"/>
      <sheetName val="KM247"/>
      <sheetName val="km248"/>
      <sheetName val="Sheet1"/>
      <sheetName val="tong hop"/>
      <sheetName val="phan tich DG"/>
      <sheetName val="gia vat lieu"/>
      <sheetName val="gia xe may"/>
      <sheetName val="gia nhan cong"/>
      <sheetName val="Cauchinh"/>
      <sheetName val="Dongnai"/>
      <sheetName val="TKenh"/>
      <sheetName val="Mhang"/>
      <sheetName val="Duong"/>
      <sheetName val="Chop"/>
      <sheetName val="Huydong"/>
      <sheetName val="THop"/>
      <sheetName val="CtinhCT"/>
      <sheetName val="DBT(h)"/>
      <sheetName val="BP"/>
      <sheetName val="CTduong"/>
      <sheetName val="CTCHop"/>
      <sheetName val="asphal"/>
      <sheetName val="Gvua"/>
      <sheetName val="Cmay"/>
      <sheetName val="VL (2)"/>
      <sheetName val="May (2)"/>
      <sheetName val="GVLBo"/>
      <sheetName val="TH"/>
      <sheetName val="XL"/>
      <sheetName val="1E"/>
      <sheetName val="2E"/>
      <sheetName val="3E"/>
      <sheetName val="7D"/>
      <sheetName val="8D"/>
      <sheetName val="14D"/>
      <sheetName val="10D"/>
      <sheetName val="20D"/>
      <sheetName val="22D"/>
      <sheetName val="24D"/>
      <sheetName val="26P"/>
      <sheetName val="28P"/>
      <sheetName val="33P"/>
      <sheetName val="PTro"/>
      <sheetName val="PT"/>
      <sheetName val="KSTK"/>
      <sheetName val="A6-II"/>
      <sheetName val="DI_ESTI"/>
    </sheetNames>
    <sheetDataSet>
      <sheetData sheetId="0" refreshError="1"/>
      <sheetData sheetId="1" refreshError="1"/>
      <sheetData sheetId="2"/>
      <sheetData sheetId="3" refreshError="1">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Y-TL"/>
      <sheetName val="CHAY-TL.XLS"/>
    </sheetNames>
    <definedNames>
      <definedName name="TLTH"/>
    </defined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heetName val="PERSONAL.XLS"/>
    </sheetNames>
    <definedNames>
      <definedName name="TLTH1"/>
    </definedNames>
    <sheetDataSet>
      <sheetData sheetId="0" refreshError="1"/>
      <sheetData sheetId="1"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COST"/>
      <sheetName val="casing"/>
      <sheetName val="detail"/>
      <sheetName val="MD"/>
      <sheetName val="WO15"/>
      <sheetName val="WO16"/>
      <sheetName val="B121"/>
      <sheetName val="2500"/>
      <sheetName val="cost"/>
    </sheetNames>
    <sheetDataSet>
      <sheetData sheetId="0"/>
      <sheetData sheetId="1"/>
      <sheetData sheetId="2"/>
      <sheetData sheetId="3"/>
      <sheetData sheetId="4"/>
      <sheetData sheetId="5"/>
      <sheetData sheetId="6"/>
      <sheetData sheetId="7"/>
      <sheetData sheetId="8">
        <row r="2">
          <cell r="B2">
            <v>40</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ction"/>
    </sheetNames>
    <sheetDataSet>
      <sheetData sheetId="0" refreshError="1">
        <row r="12">
          <cell r="B12">
            <v>3035</v>
          </cell>
          <cell r="C12">
            <v>4000</v>
          </cell>
        </row>
        <row r="13">
          <cell r="B13">
            <v>9465</v>
          </cell>
          <cell r="C13">
            <v>4000</v>
          </cell>
        </row>
        <row r="14">
          <cell r="B14">
            <v>9800</v>
          </cell>
          <cell r="C14">
            <v>7250</v>
          </cell>
        </row>
        <row r="15">
          <cell r="B15">
            <v>12500</v>
          </cell>
          <cell r="C15">
            <v>7500</v>
          </cell>
        </row>
        <row r="16">
          <cell r="B16">
            <v>12500</v>
          </cell>
          <cell r="C16">
            <v>7750</v>
          </cell>
        </row>
        <row r="17">
          <cell r="B17">
            <v>0</v>
          </cell>
          <cell r="C17">
            <v>7750</v>
          </cell>
        </row>
        <row r="18">
          <cell r="B18">
            <v>0</v>
          </cell>
          <cell r="C18">
            <v>7500</v>
          </cell>
        </row>
        <row r="19">
          <cell r="B19">
            <v>2700</v>
          </cell>
          <cell r="C19">
            <v>7250</v>
          </cell>
        </row>
        <row r="20">
          <cell r="B20">
            <v>3035</v>
          </cell>
          <cell r="C20">
            <v>4000</v>
          </cell>
        </row>
        <row r="22">
          <cell r="B22">
            <v>3461</v>
          </cell>
          <cell r="C22">
            <v>4250</v>
          </cell>
        </row>
        <row r="23">
          <cell r="B23">
            <v>3152</v>
          </cell>
          <cell r="C23">
            <v>7250</v>
          </cell>
        </row>
        <row r="24">
          <cell r="B24">
            <v>4152</v>
          </cell>
          <cell r="C24">
            <v>7450</v>
          </cell>
        </row>
        <row r="25">
          <cell r="B25">
            <v>8348</v>
          </cell>
          <cell r="C25">
            <v>7450</v>
          </cell>
        </row>
        <row r="26">
          <cell r="B26">
            <v>9348</v>
          </cell>
          <cell r="C26">
            <v>7250</v>
          </cell>
        </row>
        <row r="27">
          <cell r="B27">
            <v>9039</v>
          </cell>
          <cell r="C27">
            <v>4250</v>
          </cell>
        </row>
        <row r="28">
          <cell r="B28">
            <v>3461</v>
          </cell>
          <cell r="C28">
            <v>4250</v>
          </cell>
        </row>
        <row r="47">
          <cell r="K47">
            <v>0</v>
          </cell>
          <cell r="L47">
            <v>6380.924664684213</v>
          </cell>
        </row>
        <row r="48">
          <cell r="K48">
            <v>3125</v>
          </cell>
          <cell r="L48">
            <v>6380.924664684213</v>
          </cell>
        </row>
        <row r="49">
          <cell r="K49">
            <v>6250</v>
          </cell>
          <cell r="L49">
            <v>6380.924664684213</v>
          </cell>
        </row>
        <row r="50">
          <cell r="K50">
            <v>6250</v>
          </cell>
          <cell r="L50">
            <v>3190.4623323421065</v>
          </cell>
        </row>
        <row r="51">
          <cell r="K51">
            <v>6250</v>
          </cell>
          <cell r="L51">
            <v>0</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C-1"/>
      <sheetName val="PRC-3"/>
      <sheetName val="Pile径1m･27"/>
      <sheetName val="UR"/>
      <sheetName val="BD"/>
      <sheetName val="Q-Table"/>
      <sheetName val="Pile径1m_27"/>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84"/>
  <sheetViews>
    <sheetView tabSelected="1" zoomScale="91" zoomScaleNormal="91" workbookViewId="0">
      <selection activeCell="C6" sqref="C6:E6"/>
    </sheetView>
  </sheetViews>
  <sheetFormatPr defaultColWidth="9" defaultRowHeight="15.75" x14ac:dyDescent="0.25"/>
  <cols>
    <col min="1" max="1" width="9" style="6"/>
    <col min="2" max="2" width="28.83203125" style="6" customWidth="1"/>
    <col min="3" max="3" width="62.1640625" style="6" customWidth="1"/>
    <col min="4" max="4" width="33.33203125" style="12" bestFit="1" customWidth="1"/>
    <col min="5" max="5" width="23.5" style="6" customWidth="1"/>
    <col min="6" max="6" width="37.6640625" style="6" bestFit="1" customWidth="1"/>
    <col min="7" max="7" width="15.83203125" style="6" customWidth="1"/>
    <col min="8" max="8" width="18.6640625" style="6" customWidth="1"/>
    <col min="9" max="9" width="14.83203125" style="6" customWidth="1"/>
    <col min="10" max="10" width="21.33203125" style="6" customWidth="1"/>
    <col min="11" max="11" width="13.33203125" style="6" customWidth="1"/>
    <col min="12" max="16384" width="9" style="6"/>
  </cols>
  <sheetData>
    <row r="1" spans="2:21" ht="60" customHeight="1" x14ac:dyDescent="0.25">
      <c r="B1" s="1"/>
      <c r="C1" s="274" t="s">
        <v>222</v>
      </c>
      <c r="D1" s="274"/>
      <c r="E1" s="274"/>
      <c r="F1" s="274" t="s">
        <v>236</v>
      </c>
      <c r="G1" s="274"/>
    </row>
    <row r="3" spans="2:21" x14ac:dyDescent="0.25">
      <c r="C3" s="243" t="s">
        <v>0</v>
      </c>
      <c r="D3" s="243"/>
      <c r="E3" s="243"/>
    </row>
    <row r="6" spans="2:21" x14ac:dyDescent="0.25">
      <c r="C6" s="243" t="s">
        <v>11</v>
      </c>
      <c r="D6" s="243"/>
      <c r="E6" s="243"/>
      <c r="F6" s="5"/>
    </row>
    <row r="7" spans="2:21" x14ac:dyDescent="0.25">
      <c r="B7" s="223" t="s">
        <v>134</v>
      </c>
      <c r="C7" s="215"/>
      <c r="D7" s="215"/>
      <c r="E7" s="215"/>
      <c r="F7" s="215"/>
      <c r="G7" s="215"/>
      <c r="H7" s="215"/>
    </row>
    <row r="8" spans="2:21" x14ac:dyDescent="0.25">
      <c r="B8" s="223" t="s">
        <v>99</v>
      </c>
      <c r="C8" s="215"/>
      <c r="D8" s="215"/>
      <c r="E8" s="215"/>
      <c r="F8" s="215"/>
      <c r="G8" s="215"/>
      <c r="H8" s="215"/>
    </row>
    <row r="9" spans="2:21" ht="26.1" customHeight="1" x14ac:dyDescent="0.25">
      <c r="B9" s="243"/>
      <c r="C9" s="215"/>
      <c r="D9" s="215"/>
      <c r="E9" s="215"/>
      <c r="F9" s="215"/>
      <c r="G9" s="215"/>
      <c r="H9" s="215"/>
    </row>
    <row r="10" spans="2:21" x14ac:dyDescent="0.25">
      <c r="B10" s="7" t="s">
        <v>101</v>
      </c>
      <c r="C10" s="8" t="s">
        <v>100</v>
      </c>
      <c r="D10" s="4" t="s">
        <v>10</v>
      </c>
      <c r="E10" s="4" t="s">
        <v>9</v>
      </c>
      <c r="F10" s="9"/>
    </row>
    <row r="11" spans="2:21" ht="75" x14ac:dyDescent="0.25">
      <c r="B11" s="7" t="s">
        <v>173</v>
      </c>
      <c r="C11" s="10" t="s">
        <v>171</v>
      </c>
      <c r="D11" s="72" t="s">
        <v>4</v>
      </c>
      <c r="E11" s="72"/>
    </row>
    <row r="12" spans="2:21" x14ac:dyDescent="0.25">
      <c r="B12" s="281" t="s">
        <v>174</v>
      </c>
      <c r="C12" s="282"/>
      <c r="D12" s="11" t="str">
        <f>D11</f>
        <v>X</v>
      </c>
      <c r="E12" s="71">
        <f>E11</f>
        <v>0</v>
      </c>
    </row>
    <row r="13" spans="2:21" ht="30" customHeight="1" x14ac:dyDescent="0.25">
      <c r="B13" s="287" t="s">
        <v>12</v>
      </c>
      <c r="C13" s="288"/>
      <c r="D13" s="288"/>
      <c r="E13" s="288"/>
    </row>
    <row r="16" spans="2:21" x14ac:dyDescent="0.25">
      <c r="B16" s="7" t="s">
        <v>101</v>
      </c>
      <c r="C16" s="8" t="s">
        <v>100</v>
      </c>
      <c r="D16" s="4" t="s">
        <v>10</v>
      </c>
      <c r="E16" s="4" t="s">
        <v>9</v>
      </c>
      <c r="F16" s="9"/>
      <c r="L16" s="73"/>
      <c r="M16" s="73"/>
      <c r="N16" s="73"/>
      <c r="O16" s="73"/>
      <c r="P16" s="73"/>
      <c r="Q16" s="73"/>
      <c r="R16" s="73"/>
      <c r="S16" s="73"/>
      <c r="T16" s="73"/>
      <c r="U16" s="73"/>
    </row>
    <row r="17" spans="1:21" ht="45" x14ac:dyDescent="0.25">
      <c r="B17" s="7" t="s">
        <v>175</v>
      </c>
      <c r="C17" s="10" t="s">
        <v>172</v>
      </c>
      <c r="D17" s="74" t="s">
        <v>4</v>
      </c>
      <c r="E17" s="74"/>
      <c r="L17" s="73"/>
      <c r="M17" s="73"/>
      <c r="N17" s="73"/>
      <c r="O17" s="73"/>
      <c r="P17" s="73"/>
      <c r="Q17" s="73"/>
      <c r="R17" s="73"/>
      <c r="S17" s="73"/>
      <c r="T17" s="73"/>
      <c r="U17" s="73"/>
    </row>
    <row r="18" spans="1:21" x14ac:dyDescent="0.25">
      <c r="B18" s="281" t="s">
        <v>200</v>
      </c>
      <c r="C18" s="282"/>
      <c r="D18" s="79" t="str">
        <f>D17</f>
        <v>X</v>
      </c>
      <c r="E18" s="79">
        <f>E17</f>
        <v>0</v>
      </c>
      <c r="L18" s="73"/>
      <c r="M18" s="73"/>
      <c r="N18" s="73"/>
      <c r="O18" s="73"/>
      <c r="P18" s="73"/>
      <c r="Q18" s="73"/>
      <c r="R18" s="73"/>
      <c r="S18" s="73"/>
      <c r="T18" s="73"/>
      <c r="U18" s="73"/>
    </row>
    <row r="19" spans="1:21" x14ac:dyDescent="0.25">
      <c r="B19" s="9"/>
      <c r="C19" s="9"/>
      <c r="D19" s="79"/>
      <c r="E19" s="79"/>
      <c r="L19" s="73"/>
      <c r="M19" s="73"/>
      <c r="N19" s="73"/>
      <c r="O19" s="73"/>
      <c r="P19" s="73"/>
      <c r="Q19" s="73"/>
      <c r="R19" s="73"/>
      <c r="S19" s="73"/>
      <c r="T19" s="73"/>
      <c r="U19" s="73"/>
    </row>
    <row r="20" spans="1:21" x14ac:dyDescent="0.25">
      <c r="B20" s="9"/>
      <c r="C20" s="9"/>
      <c r="D20" s="79"/>
      <c r="E20" s="79"/>
      <c r="L20" s="73"/>
      <c r="M20" s="73"/>
      <c r="N20" s="73"/>
      <c r="O20" s="73"/>
      <c r="P20" s="73"/>
      <c r="Q20" s="73"/>
      <c r="R20" s="73"/>
      <c r="S20" s="73"/>
      <c r="T20" s="73"/>
      <c r="U20" s="73"/>
    </row>
    <row r="21" spans="1:21" ht="43.5" customHeight="1" x14ac:dyDescent="0.25">
      <c r="B21" s="289" t="s">
        <v>12</v>
      </c>
      <c r="C21" s="289"/>
      <c r="D21" s="289"/>
      <c r="E21" s="289"/>
      <c r="L21" s="73"/>
      <c r="M21" s="73"/>
      <c r="N21" s="73"/>
      <c r="O21" s="73"/>
      <c r="P21" s="73"/>
      <c r="Q21" s="73"/>
      <c r="R21" s="73"/>
      <c r="S21" s="73"/>
      <c r="T21" s="73"/>
      <c r="U21" s="73"/>
    </row>
    <row r="22" spans="1:21" ht="43.5" customHeight="1" x14ac:dyDescent="0.25">
      <c r="A22" s="294"/>
      <c r="B22" s="274" t="s">
        <v>101</v>
      </c>
      <c r="C22" s="274" t="s">
        <v>223</v>
      </c>
      <c r="D22" s="274" t="s">
        <v>192</v>
      </c>
      <c r="E22" s="274" t="s">
        <v>193</v>
      </c>
      <c r="F22" s="274" t="s">
        <v>194</v>
      </c>
      <c r="G22" s="274" t="s">
        <v>195</v>
      </c>
      <c r="L22" s="73"/>
      <c r="M22" s="73"/>
      <c r="N22" s="73"/>
      <c r="O22" s="73"/>
      <c r="P22" s="73"/>
      <c r="Q22" s="73"/>
      <c r="R22" s="73"/>
      <c r="S22" s="73"/>
      <c r="T22" s="73"/>
      <c r="U22" s="73"/>
    </row>
    <row r="23" spans="1:21" ht="43.5" customHeight="1" x14ac:dyDescent="0.25">
      <c r="A23" s="294"/>
      <c r="B23" s="274"/>
      <c r="C23" s="274"/>
      <c r="D23" s="274"/>
      <c r="E23" s="274"/>
      <c r="F23" s="274"/>
      <c r="G23" s="274"/>
      <c r="L23" s="73"/>
      <c r="M23" s="73"/>
      <c r="N23" s="73"/>
      <c r="O23" s="73"/>
      <c r="P23" s="73"/>
      <c r="Q23" s="73"/>
      <c r="R23" s="73"/>
      <c r="S23" s="73"/>
      <c r="T23" s="73"/>
      <c r="U23" s="73"/>
    </row>
    <row r="24" spans="1:21" x14ac:dyDescent="0.25">
      <c r="A24" s="88"/>
      <c r="B24" s="278" t="s">
        <v>197</v>
      </c>
      <c r="C24" s="129" t="s">
        <v>202</v>
      </c>
      <c r="D24" s="80" t="s">
        <v>4</v>
      </c>
      <c r="E24" s="80" t="s">
        <v>4</v>
      </c>
      <c r="F24" s="80" t="s">
        <v>4</v>
      </c>
      <c r="G24" s="80" t="s">
        <v>4</v>
      </c>
      <c r="L24" s="73"/>
      <c r="M24" s="73"/>
      <c r="N24" s="73"/>
      <c r="O24" s="73"/>
      <c r="P24" s="73"/>
      <c r="Q24" s="73"/>
      <c r="R24" s="73"/>
      <c r="S24" s="73"/>
      <c r="T24" s="73"/>
      <c r="U24" s="73"/>
    </row>
    <row r="25" spans="1:21" x14ac:dyDescent="0.25">
      <c r="A25" s="88"/>
      <c r="B25" s="295"/>
      <c r="C25" s="129" t="s">
        <v>196</v>
      </c>
      <c r="D25" s="80" t="s">
        <v>4</v>
      </c>
      <c r="E25" s="80" t="s">
        <v>4</v>
      </c>
      <c r="F25" s="80" t="s">
        <v>4</v>
      </c>
      <c r="G25" s="80" t="s">
        <v>4</v>
      </c>
      <c r="L25" s="73"/>
      <c r="M25" s="73"/>
      <c r="N25" s="73"/>
      <c r="O25" s="73"/>
      <c r="P25" s="73"/>
      <c r="Q25" s="73"/>
      <c r="R25" s="73"/>
      <c r="S25" s="73"/>
      <c r="T25" s="73"/>
      <c r="U25" s="73"/>
    </row>
    <row r="26" spans="1:21" x14ac:dyDescent="0.25">
      <c r="A26" s="88"/>
      <c r="B26" s="296"/>
      <c r="C26" s="129" t="s">
        <v>190</v>
      </c>
      <c r="D26" s="80" t="s">
        <v>4</v>
      </c>
      <c r="E26" s="80" t="s">
        <v>4</v>
      </c>
      <c r="F26" s="80" t="s">
        <v>4</v>
      </c>
      <c r="G26" s="80" t="s">
        <v>4</v>
      </c>
      <c r="L26" s="73"/>
      <c r="M26" s="73"/>
      <c r="N26" s="73"/>
      <c r="O26" s="73"/>
      <c r="P26" s="73"/>
      <c r="Q26" s="73"/>
      <c r="R26" s="73"/>
      <c r="S26" s="73"/>
      <c r="T26" s="73"/>
      <c r="U26" s="73"/>
    </row>
    <row r="27" spans="1:21" ht="43.5" customHeight="1" x14ac:dyDescent="0.25">
      <c r="A27" s="88"/>
      <c r="B27" s="297" t="s">
        <v>199</v>
      </c>
      <c r="C27" s="298"/>
      <c r="D27" s="298"/>
      <c r="E27" s="298"/>
      <c r="F27" s="298"/>
      <c r="G27" s="299"/>
      <c r="L27" s="73"/>
      <c r="M27" s="73"/>
      <c r="N27" s="73"/>
      <c r="O27" s="73"/>
      <c r="P27" s="73"/>
      <c r="Q27" s="73"/>
      <c r="R27" s="73"/>
      <c r="S27" s="73"/>
      <c r="T27" s="73"/>
      <c r="U27" s="73"/>
    </row>
    <row r="28" spans="1:21" ht="43.5" customHeight="1" x14ac:dyDescent="0.25">
      <c r="A28" s="88"/>
      <c r="B28" s="92"/>
      <c r="C28" s="89"/>
      <c r="D28" s="90"/>
      <c r="E28" s="90"/>
      <c r="F28" s="90"/>
      <c r="G28" s="90"/>
      <c r="L28" s="73"/>
      <c r="M28" s="73"/>
      <c r="N28" s="73"/>
      <c r="O28" s="73"/>
      <c r="P28" s="73"/>
      <c r="Q28" s="73"/>
      <c r="R28" s="73"/>
      <c r="S28" s="73"/>
      <c r="T28" s="73"/>
      <c r="U28" s="73"/>
    </row>
    <row r="29" spans="1:21" ht="75" x14ac:dyDescent="0.25">
      <c r="B29" s="4" t="s">
        <v>101</v>
      </c>
      <c r="C29" s="85" t="s">
        <v>168</v>
      </c>
      <c r="D29" s="75" t="s">
        <v>167</v>
      </c>
      <c r="E29" s="4" t="s">
        <v>169</v>
      </c>
      <c r="F29" s="4" t="s">
        <v>177</v>
      </c>
      <c r="G29" s="4" t="s">
        <v>170</v>
      </c>
      <c r="L29" s="73"/>
      <c r="M29" s="73"/>
      <c r="N29" s="73"/>
      <c r="O29" s="73"/>
      <c r="P29" s="73"/>
      <c r="Q29" s="73"/>
      <c r="R29" s="73"/>
      <c r="S29" s="73"/>
      <c r="T29" s="73"/>
      <c r="U29" s="73"/>
    </row>
    <row r="30" spans="1:21" x14ac:dyDescent="0.25">
      <c r="B30" s="274" t="s">
        <v>198</v>
      </c>
      <c r="C30" s="95" t="s">
        <v>202</v>
      </c>
      <c r="D30" s="87">
        <v>17</v>
      </c>
      <c r="E30" s="4"/>
      <c r="F30" s="4"/>
      <c r="G30" s="4"/>
      <c r="L30" s="73"/>
      <c r="M30" s="73"/>
      <c r="N30" s="73"/>
      <c r="O30" s="73"/>
      <c r="P30" s="73"/>
      <c r="Q30" s="73"/>
      <c r="R30" s="73"/>
      <c r="S30" s="73"/>
      <c r="T30" s="73"/>
      <c r="U30" s="73"/>
    </row>
    <row r="31" spans="1:21" x14ac:dyDescent="0.25">
      <c r="B31" s="274"/>
      <c r="C31" s="91" t="s">
        <v>196</v>
      </c>
      <c r="D31" s="87">
        <v>1</v>
      </c>
      <c r="E31" s="4"/>
      <c r="F31" s="4"/>
      <c r="G31" s="4"/>
      <c r="L31" s="73"/>
      <c r="M31" s="73"/>
      <c r="N31" s="73"/>
      <c r="O31" s="73"/>
      <c r="P31" s="73"/>
      <c r="Q31" s="73"/>
      <c r="R31" s="73"/>
      <c r="S31" s="73"/>
      <c r="T31" s="73"/>
      <c r="U31" s="73"/>
    </row>
    <row r="32" spans="1:21" x14ac:dyDescent="0.25">
      <c r="B32" s="274"/>
      <c r="C32" s="86" t="s">
        <v>190</v>
      </c>
      <c r="D32" s="87">
        <v>10</v>
      </c>
      <c r="E32" s="4"/>
      <c r="F32" s="4"/>
      <c r="G32" s="4"/>
      <c r="L32" s="73"/>
      <c r="M32" s="73"/>
      <c r="N32" s="73"/>
      <c r="O32" s="73"/>
      <c r="P32" s="73"/>
      <c r="Q32" s="73"/>
      <c r="R32" s="73"/>
      <c r="S32" s="73"/>
      <c r="T32" s="73"/>
      <c r="U32" s="73"/>
    </row>
    <row r="33" spans="2:21" ht="26.25" customHeight="1" x14ac:dyDescent="0.25">
      <c r="D33" s="82"/>
      <c r="E33" s="83" t="s">
        <v>4</v>
      </c>
      <c r="F33" s="83"/>
      <c r="G33" s="84">
        <f>D33*F33</f>
        <v>0</v>
      </c>
      <c r="L33" s="73"/>
      <c r="M33" s="73"/>
      <c r="N33" s="73"/>
      <c r="O33" s="73"/>
      <c r="P33" s="73"/>
      <c r="Q33" s="73"/>
      <c r="R33" s="73"/>
      <c r="S33" s="73"/>
      <c r="T33" s="73"/>
      <c r="U33" s="73"/>
    </row>
    <row r="34" spans="2:21" x14ac:dyDescent="0.25">
      <c r="B34" s="274" t="s">
        <v>176</v>
      </c>
      <c r="C34" s="274"/>
      <c r="D34" s="274"/>
      <c r="E34" s="274"/>
      <c r="F34" s="274"/>
      <c r="G34" s="76">
        <f>G33</f>
        <v>0</v>
      </c>
      <c r="L34" s="73"/>
      <c r="M34" s="73"/>
      <c r="N34" s="73"/>
      <c r="O34" s="73"/>
      <c r="P34" s="73"/>
      <c r="Q34" s="73"/>
      <c r="R34" s="73"/>
      <c r="S34" s="73"/>
      <c r="T34" s="73"/>
      <c r="U34" s="73"/>
    </row>
    <row r="35" spans="2:21" x14ac:dyDescent="0.25">
      <c r="B35" s="9"/>
      <c r="C35" s="9"/>
      <c r="D35" s="9"/>
      <c r="E35" s="9"/>
      <c r="F35" s="9"/>
      <c r="G35" s="78"/>
      <c r="L35" s="73"/>
      <c r="M35" s="73"/>
      <c r="N35" s="73"/>
      <c r="O35" s="73"/>
      <c r="P35" s="73"/>
      <c r="Q35" s="73"/>
      <c r="R35" s="73"/>
      <c r="S35" s="73"/>
      <c r="T35" s="73"/>
      <c r="U35" s="73"/>
    </row>
    <row r="36" spans="2:21" ht="45" customHeight="1" x14ac:dyDescent="0.25">
      <c r="B36" s="290" t="s">
        <v>12</v>
      </c>
      <c r="C36" s="290"/>
      <c r="D36" s="290"/>
      <c r="E36" s="290"/>
      <c r="F36" s="290"/>
      <c r="G36" s="290"/>
      <c r="L36" s="73"/>
      <c r="M36" s="73"/>
      <c r="N36" s="73"/>
      <c r="O36" s="73"/>
      <c r="P36" s="73"/>
      <c r="Q36" s="73"/>
      <c r="R36" s="73"/>
      <c r="S36" s="73"/>
      <c r="T36" s="73"/>
      <c r="U36" s="73"/>
    </row>
    <row r="37" spans="2:21" ht="74.25" customHeight="1" x14ac:dyDescent="0.25">
      <c r="B37" s="290" t="s">
        <v>219</v>
      </c>
      <c r="C37" s="290"/>
      <c r="D37" s="290"/>
      <c r="E37" s="290"/>
      <c r="F37" s="290"/>
      <c r="G37" s="290"/>
      <c r="L37" s="73"/>
      <c r="M37" s="73"/>
      <c r="N37" s="73"/>
      <c r="O37" s="73"/>
      <c r="P37" s="73"/>
      <c r="Q37" s="73"/>
      <c r="R37" s="73"/>
      <c r="S37" s="73"/>
      <c r="T37" s="73"/>
      <c r="U37" s="73"/>
    </row>
    <row r="38" spans="2:21" x14ac:dyDescent="0.25">
      <c r="L38" s="73"/>
      <c r="M38" s="73"/>
      <c r="N38" s="73"/>
      <c r="O38" s="73"/>
      <c r="P38" s="73"/>
      <c r="Q38" s="73"/>
      <c r="R38" s="73"/>
      <c r="S38" s="73"/>
      <c r="T38" s="73"/>
      <c r="U38" s="73"/>
    </row>
    <row r="39" spans="2:21" ht="26.1" customHeight="1" x14ac:dyDescent="0.25">
      <c r="B39" s="242" t="s">
        <v>135</v>
      </c>
      <c r="C39" s="215"/>
      <c r="D39" s="215"/>
      <c r="E39" s="215"/>
      <c r="F39" s="215"/>
      <c r="G39" s="215"/>
      <c r="H39" s="215"/>
    </row>
    <row r="41" spans="2:21" x14ac:dyDescent="0.25">
      <c r="B41" s="242" t="s">
        <v>30</v>
      </c>
      <c r="C41" s="215"/>
      <c r="D41" s="215"/>
      <c r="E41" s="215"/>
      <c r="F41" s="215"/>
      <c r="G41" s="215"/>
      <c r="H41" s="215"/>
    </row>
    <row r="42" spans="2:21" ht="30" x14ac:dyDescent="0.25">
      <c r="B42" s="4" t="s">
        <v>29</v>
      </c>
      <c r="C42" s="274" t="s">
        <v>102</v>
      </c>
      <c r="D42" s="274"/>
      <c r="E42" s="274"/>
      <c r="F42" s="4" t="s">
        <v>10</v>
      </c>
      <c r="G42" s="4" t="s">
        <v>9</v>
      </c>
    </row>
    <row r="43" spans="2:21" ht="18" customHeight="1" x14ac:dyDescent="0.25">
      <c r="B43" s="277" t="s">
        <v>103</v>
      </c>
      <c r="C43" s="285" t="s">
        <v>1</v>
      </c>
      <c r="D43" s="285"/>
      <c r="E43" s="285"/>
      <c r="F43" s="77" t="s">
        <v>4</v>
      </c>
      <c r="G43" s="77"/>
    </row>
    <row r="44" spans="2:21" ht="23.1" customHeight="1" x14ac:dyDescent="0.25">
      <c r="B44" s="283"/>
      <c r="C44" s="285" t="s">
        <v>2</v>
      </c>
      <c r="D44" s="285"/>
      <c r="E44" s="285"/>
      <c r="F44" s="77" t="s">
        <v>4</v>
      </c>
      <c r="G44" s="77"/>
    </row>
    <row r="45" spans="2:21" ht="17.45" customHeight="1" x14ac:dyDescent="0.25">
      <c r="B45" s="284"/>
      <c r="C45" s="285" t="s">
        <v>3</v>
      </c>
      <c r="D45" s="285"/>
      <c r="E45" s="285"/>
      <c r="F45" s="77" t="s">
        <v>4</v>
      </c>
      <c r="G45" s="77"/>
    </row>
    <row r="46" spans="2:21" ht="18" x14ac:dyDescent="0.25">
      <c r="B46" s="277" t="s">
        <v>157</v>
      </c>
      <c r="C46" s="277"/>
      <c r="D46" s="277"/>
      <c r="E46" s="277"/>
      <c r="F46" s="70" t="s">
        <v>4</v>
      </c>
      <c r="G46" s="70">
        <f>SUM(G43:G45)</f>
        <v>0</v>
      </c>
    </row>
    <row r="47" spans="2:21" ht="24" customHeight="1" x14ac:dyDescent="0.25">
      <c r="B47" s="291" t="s">
        <v>14</v>
      </c>
      <c r="C47" s="292"/>
      <c r="D47" s="292"/>
      <c r="E47" s="292"/>
      <c r="F47" s="292"/>
      <c r="G47" s="293"/>
    </row>
    <row r="49" spans="2:8" x14ac:dyDescent="0.25">
      <c r="B49" s="223" t="s">
        <v>136</v>
      </c>
      <c r="C49" s="215"/>
      <c r="D49" s="215"/>
      <c r="E49" s="215"/>
      <c r="F49" s="215"/>
      <c r="G49" s="215"/>
      <c r="H49" s="215"/>
    </row>
    <row r="50" spans="2:8" x14ac:dyDescent="0.25">
      <c r="B50" s="242" t="s">
        <v>104</v>
      </c>
      <c r="C50" s="215"/>
      <c r="D50" s="215"/>
      <c r="E50" s="215"/>
      <c r="F50" s="215"/>
      <c r="G50" s="215"/>
      <c r="H50" s="215"/>
    </row>
    <row r="51" spans="2:8" ht="30" x14ac:dyDescent="0.25">
      <c r="B51" s="4" t="s">
        <v>29</v>
      </c>
      <c r="C51" s="274" t="s">
        <v>102</v>
      </c>
      <c r="D51" s="274"/>
      <c r="E51" s="274"/>
      <c r="F51" s="4" t="s">
        <v>10</v>
      </c>
      <c r="G51" s="4" t="s">
        <v>9</v>
      </c>
    </row>
    <row r="52" spans="2:8" ht="44.25" customHeight="1" x14ac:dyDescent="0.25">
      <c r="B52" s="4" t="s">
        <v>105</v>
      </c>
      <c r="C52" s="274" t="s">
        <v>178</v>
      </c>
      <c r="D52" s="274"/>
      <c r="E52" s="274"/>
      <c r="F52" s="80" t="s">
        <v>4</v>
      </c>
      <c r="G52" s="80"/>
    </row>
    <row r="53" spans="2:8" x14ac:dyDescent="0.25">
      <c r="B53" s="278" t="s">
        <v>106</v>
      </c>
      <c r="C53" s="278"/>
      <c r="D53" s="278"/>
      <c r="E53" s="278"/>
      <c r="F53" s="13" t="s">
        <v>4</v>
      </c>
      <c r="G53" s="69">
        <f>G52</f>
        <v>0</v>
      </c>
    </row>
    <row r="54" spans="2:8" ht="36" customHeight="1" x14ac:dyDescent="0.25">
      <c r="B54" s="279" t="s">
        <v>12</v>
      </c>
      <c r="C54" s="279"/>
      <c r="D54" s="279"/>
      <c r="E54" s="279"/>
      <c r="F54" s="279"/>
      <c r="G54" s="279"/>
    </row>
    <row r="56" spans="2:8" x14ac:dyDescent="0.25">
      <c r="B56" s="223" t="s">
        <v>137</v>
      </c>
      <c r="C56" s="215"/>
      <c r="D56" s="215"/>
      <c r="E56" s="215"/>
      <c r="F56" s="215"/>
      <c r="G56" s="215"/>
      <c r="H56" s="215"/>
    </row>
    <row r="57" spans="2:8" x14ac:dyDescent="0.25">
      <c r="B57" s="275"/>
      <c r="C57" s="276"/>
      <c r="D57" s="276"/>
      <c r="E57" s="276"/>
      <c r="F57" s="276"/>
      <c r="G57" s="276"/>
      <c r="H57" s="276"/>
    </row>
    <row r="58" spans="2:8" ht="30" x14ac:dyDescent="0.25">
      <c r="B58" s="274" t="s">
        <v>102</v>
      </c>
      <c r="C58" s="274"/>
      <c r="D58" s="274"/>
      <c r="E58" s="274"/>
      <c r="F58" s="4" t="s">
        <v>10</v>
      </c>
      <c r="G58" s="4" t="s">
        <v>9</v>
      </c>
    </row>
    <row r="59" spans="2:8" ht="63" customHeight="1" x14ac:dyDescent="0.25">
      <c r="B59" s="4" t="s">
        <v>165</v>
      </c>
      <c r="C59" s="286" t="s">
        <v>191</v>
      </c>
      <c r="D59" s="286"/>
      <c r="E59" s="286"/>
      <c r="F59" s="80" t="s">
        <v>4</v>
      </c>
      <c r="G59" s="81">
        <f>E12+E18+G46+G53</f>
        <v>0</v>
      </c>
    </row>
    <row r="60" spans="2:8" ht="36.75" customHeight="1" x14ac:dyDescent="0.25">
      <c r="B60" s="75" t="s">
        <v>166</v>
      </c>
      <c r="C60" s="286" t="s">
        <v>201</v>
      </c>
      <c r="D60" s="286"/>
      <c r="E60" s="286"/>
      <c r="F60" s="80" t="s">
        <v>4</v>
      </c>
      <c r="G60" s="81">
        <f>G59+G34</f>
        <v>0</v>
      </c>
    </row>
    <row r="61" spans="2:8" ht="36" customHeight="1" x14ac:dyDescent="0.25">
      <c r="B61" s="280" t="s">
        <v>28</v>
      </c>
      <c r="C61" s="280"/>
      <c r="D61" s="280"/>
      <c r="E61" s="280"/>
      <c r="F61" s="280"/>
      <c r="G61" s="280"/>
    </row>
    <row r="64" spans="2:8" x14ac:dyDescent="0.25">
      <c r="B64" s="242" t="s">
        <v>138</v>
      </c>
      <c r="C64" s="215"/>
      <c r="D64" s="215"/>
      <c r="E64" s="215"/>
      <c r="F64" s="215"/>
      <c r="G64" s="215"/>
      <c r="H64" s="215"/>
    </row>
    <row r="65" spans="2:8" x14ac:dyDescent="0.25">
      <c r="B65" s="243" t="s">
        <v>235</v>
      </c>
      <c r="C65" s="266"/>
      <c r="D65" s="266"/>
      <c r="E65" s="266"/>
      <c r="F65" s="266"/>
    </row>
    <row r="66" spans="2:8" ht="16.5" thickBot="1" x14ac:dyDescent="0.3"/>
    <row r="67" spans="2:8" x14ac:dyDescent="0.25">
      <c r="B67" s="264" t="s">
        <v>107</v>
      </c>
      <c r="C67" s="226"/>
      <c r="D67" s="226"/>
      <c r="E67" s="226"/>
      <c r="F67" s="226"/>
      <c r="G67" s="226"/>
      <c r="H67" s="227"/>
    </row>
    <row r="68" spans="2:8" x14ac:dyDescent="0.25">
      <c r="B68" s="15"/>
      <c r="H68" s="16"/>
    </row>
    <row r="69" spans="2:8" ht="108.75" customHeight="1" x14ac:dyDescent="0.25">
      <c r="B69" s="214" t="s">
        <v>5</v>
      </c>
      <c r="C69" s="215"/>
      <c r="D69" s="215"/>
      <c r="E69" s="215"/>
      <c r="F69" s="215"/>
      <c r="G69" s="215"/>
      <c r="H69" s="216"/>
    </row>
    <row r="70" spans="2:8" ht="51.95" customHeight="1" x14ac:dyDescent="0.25">
      <c r="B70" s="214" t="s">
        <v>159</v>
      </c>
      <c r="C70" s="215"/>
      <c r="D70" s="215"/>
      <c r="E70" s="215"/>
      <c r="F70" s="215"/>
      <c r="G70" s="215"/>
      <c r="H70" s="216"/>
    </row>
    <row r="71" spans="2:8" ht="65.099999999999994" customHeight="1" x14ac:dyDescent="0.25">
      <c r="B71" s="214" t="s">
        <v>160</v>
      </c>
      <c r="C71" s="215"/>
      <c r="D71" s="215"/>
      <c r="E71" s="215"/>
      <c r="F71" s="215"/>
      <c r="G71" s="215"/>
      <c r="H71" s="216"/>
    </row>
    <row r="72" spans="2:8" x14ac:dyDescent="0.25">
      <c r="B72" s="214" t="s">
        <v>161</v>
      </c>
      <c r="C72" s="215"/>
      <c r="D72" s="215"/>
      <c r="E72" s="215"/>
      <c r="F72" s="215"/>
      <c r="G72" s="215"/>
      <c r="H72" s="216"/>
    </row>
    <row r="73" spans="2:8" ht="39" customHeight="1" x14ac:dyDescent="0.25">
      <c r="B73" s="214" t="s">
        <v>162</v>
      </c>
      <c r="C73" s="215"/>
      <c r="D73" s="215"/>
      <c r="E73" s="215"/>
      <c r="F73" s="215"/>
      <c r="G73" s="215"/>
      <c r="H73" s="216"/>
    </row>
    <row r="74" spans="2:8" ht="34.5" customHeight="1" x14ac:dyDescent="0.25">
      <c r="B74" s="214" t="s">
        <v>163</v>
      </c>
      <c r="C74" s="215"/>
      <c r="D74" s="215"/>
      <c r="E74" s="215"/>
      <c r="F74" s="215"/>
      <c r="G74" s="215"/>
      <c r="H74" s="216"/>
    </row>
    <row r="75" spans="2:8" ht="21.75" customHeight="1" thickBot="1" x14ac:dyDescent="0.3">
      <c r="B75" s="217" t="s">
        <v>164</v>
      </c>
      <c r="C75" s="218"/>
      <c r="D75" s="218"/>
      <c r="E75" s="218"/>
      <c r="F75" s="218"/>
      <c r="G75" s="218"/>
      <c r="H75" s="219"/>
    </row>
    <row r="76" spans="2:8" x14ac:dyDescent="0.25">
      <c r="B76" s="17"/>
    </row>
    <row r="77" spans="2:8" x14ac:dyDescent="0.25">
      <c r="B77" s="134" t="s">
        <v>203</v>
      </c>
      <c r="C77" s="134"/>
      <c r="D77" s="134"/>
      <c r="E77" s="134"/>
      <c r="F77" s="94"/>
    </row>
    <row r="78" spans="2:8" x14ac:dyDescent="0.25">
      <c r="B78" s="94"/>
      <c r="C78" s="94"/>
      <c r="D78" s="94"/>
      <c r="E78" s="94"/>
      <c r="F78" s="94"/>
    </row>
    <row r="79" spans="2:8" x14ac:dyDescent="0.25">
      <c r="B79" s="135" t="s">
        <v>204</v>
      </c>
      <c r="C79" s="135"/>
      <c r="D79" s="135"/>
      <c r="E79" s="135"/>
      <c r="F79" s="131"/>
    </row>
    <row r="80" spans="2:8" x14ac:dyDescent="0.25">
      <c r="B80" s="131"/>
      <c r="C80" s="131"/>
      <c r="D80" s="131"/>
      <c r="E80" s="131"/>
      <c r="F80" s="131"/>
    </row>
    <row r="81" spans="2:6" ht="60" x14ac:dyDescent="0.25">
      <c r="B81" s="75" t="s">
        <v>205</v>
      </c>
      <c r="C81" s="75" t="s">
        <v>206</v>
      </c>
      <c r="D81" s="75" t="s">
        <v>207</v>
      </c>
      <c r="E81" s="75" t="s">
        <v>208</v>
      </c>
      <c r="F81" s="75" t="s">
        <v>209</v>
      </c>
    </row>
    <row r="82" spans="2:6" ht="60" x14ac:dyDescent="0.25">
      <c r="B82" s="132" t="s">
        <v>224</v>
      </c>
      <c r="C82" s="133" t="s">
        <v>216</v>
      </c>
      <c r="D82" s="132" t="s">
        <v>210</v>
      </c>
      <c r="E82" s="132">
        <f>367+361+197+217</f>
        <v>1142</v>
      </c>
      <c r="F82" s="132">
        <v>2246</v>
      </c>
    </row>
    <row r="83" spans="2:6" x14ac:dyDescent="0.25">
      <c r="B83" s="132" t="s">
        <v>225</v>
      </c>
      <c r="C83" s="133" t="s">
        <v>217</v>
      </c>
      <c r="D83" s="132" t="s">
        <v>210</v>
      </c>
      <c r="E83" s="132">
        <v>357</v>
      </c>
      <c r="F83" s="132">
        <v>2246</v>
      </c>
    </row>
    <row r="84" spans="2:6" x14ac:dyDescent="0.25">
      <c r="B84" s="132" t="s">
        <v>226</v>
      </c>
      <c r="C84" s="133" t="s">
        <v>218</v>
      </c>
      <c r="D84" s="132" t="s">
        <v>210</v>
      </c>
      <c r="E84" s="132">
        <f>1168*35/1000</f>
        <v>40.880000000000003</v>
      </c>
      <c r="F84" s="132">
        <v>3298</v>
      </c>
    </row>
    <row r="85" spans="2:6" x14ac:dyDescent="0.25">
      <c r="B85" s="132" t="s">
        <v>227</v>
      </c>
      <c r="C85" s="133" t="s">
        <v>211</v>
      </c>
      <c r="D85" s="132" t="s">
        <v>210</v>
      </c>
      <c r="E85" s="132">
        <f>719*50/1000</f>
        <v>35.950000000000003</v>
      </c>
      <c r="F85" s="132">
        <v>1596</v>
      </c>
    </row>
    <row r="86" spans="2:6" x14ac:dyDescent="0.25">
      <c r="B86" s="132" t="s">
        <v>228</v>
      </c>
      <c r="C86" s="133" t="s">
        <v>215</v>
      </c>
      <c r="D86" s="132" t="s">
        <v>212</v>
      </c>
      <c r="E86" s="132">
        <v>1274</v>
      </c>
      <c r="F86" s="132">
        <v>225</v>
      </c>
    </row>
    <row r="87" spans="2:6" ht="16.5" thickBot="1" x14ac:dyDescent="0.3">
      <c r="B87" s="131"/>
      <c r="C87" s="131"/>
      <c r="D87" s="131"/>
      <c r="E87" s="131"/>
      <c r="F87" s="131"/>
    </row>
    <row r="88" spans="2:6" x14ac:dyDescent="0.25">
      <c r="B88" s="136" t="s">
        <v>213</v>
      </c>
      <c r="C88" s="137"/>
      <c r="D88" s="137"/>
      <c r="E88" s="137"/>
      <c r="F88" s="138"/>
    </row>
    <row r="89" spans="2:6" ht="43.5" customHeight="1" x14ac:dyDescent="0.25">
      <c r="B89" s="139" t="s">
        <v>229</v>
      </c>
      <c r="C89" s="140"/>
      <c r="D89" s="140"/>
      <c r="E89" s="140"/>
      <c r="F89" s="141"/>
    </row>
    <row r="90" spans="2:6" ht="40.5" customHeight="1" x14ac:dyDescent="0.25">
      <c r="B90" s="139" t="s">
        <v>230</v>
      </c>
      <c r="C90" s="140"/>
      <c r="D90" s="140"/>
      <c r="E90" s="140"/>
      <c r="F90" s="141"/>
    </row>
    <row r="91" spans="2:6" ht="50.25" customHeight="1" x14ac:dyDescent="0.25">
      <c r="B91" s="139" t="s">
        <v>231</v>
      </c>
      <c r="C91" s="140"/>
      <c r="D91" s="140"/>
      <c r="E91" s="140"/>
      <c r="F91" s="141"/>
    </row>
    <row r="92" spans="2:6" ht="27.75" customHeight="1" x14ac:dyDescent="0.25">
      <c r="B92" s="139" t="s">
        <v>232</v>
      </c>
      <c r="C92" s="140"/>
      <c r="D92" s="140"/>
      <c r="E92" s="140"/>
      <c r="F92" s="141"/>
    </row>
    <row r="93" spans="2:6" ht="51" customHeight="1" x14ac:dyDescent="0.25">
      <c r="B93" s="139" t="s">
        <v>233</v>
      </c>
      <c r="C93" s="140"/>
      <c r="D93" s="140"/>
      <c r="E93" s="140"/>
      <c r="F93" s="141"/>
    </row>
    <row r="94" spans="2:6" ht="34.5" customHeight="1" thickBot="1" x14ac:dyDescent="0.3">
      <c r="B94" s="142" t="s">
        <v>234</v>
      </c>
      <c r="C94" s="143"/>
      <c r="D94" s="143"/>
      <c r="E94" s="143"/>
      <c r="F94" s="144"/>
    </row>
    <row r="95" spans="2:6" ht="16.5" thickBot="1" x14ac:dyDescent="0.3">
      <c r="B95" s="17"/>
    </row>
    <row r="96" spans="2:6" x14ac:dyDescent="0.25">
      <c r="B96" s="268" t="s">
        <v>214</v>
      </c>
      <c r="C96" s="269"/>
      <c r="D96" s="270"/>
    </row>
    <row r="97" spans="2:8" ht="45.75" customHeight="1" thickBot="1" x14ac:dyDescent="0.3">
      <c r="B97" s="271" t="s">
        <v>139</v>
      </c>
      <c r="C97" s="272"/>
      <c r="D97" s="273"/>
    </row>
    <row r="100" spans="2:8" x14ac:dyDescent="0.25">
      <c r="B100" s="223" t="s">
        <v>140</v>
      </c>
      <c r="C100" s="215"/>
      <c r="D100" s="215"/>
      <c r="E100" s="215"/>
      <c r="F100" s="215"/>
      <c r="G100" s="215"/>
      <c r="H100" s="215"/>
    </row>
    <row r="102" spans="2:8" ht="12.75" customHeight="1" x14ac:dyDescent="0.25">
      <c r="B102" s="14" t="s">
        <v>15</v>
      </c>
      <c r="D102" s="266" t="s">
        <v>16</v>
      </c>
      <c r="E102" s="266"/>
    </row>
    <row r="103" spans="2:8" x14ac:dyDescent="0.25">
      <c r="B103" s="241" t="s">
        <v>17</v>
      </c>
      <c r="C103" s="241"/>
      <c r="D103" s="213">
        <v>7.4999999999999997E-2</v>
      </c>
      <c r="E103" s="213"/>
    </row>
    <row r="104" spans="2:8" x14ac:dyDescent="0.25">
      <c r="B104" s="241" t="s">
        <v>20</v>
      </c>
      <c r="C104" s="241"/>
      <c r="D104" s="213">
        <v>7.4999999999999997E-2</v>
      </c>
      <c r="E104" s="213"/>
      <c r="F104" s="267"/>
      <c r="G104" s="267"/>
      <c r="H104" s="18"/>
    </row>
    <row r="105" spans="2:8" x14ac:dyDescent="0.25">
      <c r="B105" s="241" t="s">
        <v>19</v>
      </c>
      <c r="C105" s="241"/>
      <c r="D105" s="213">
        <v>7.4999999999999997E-2</v>
      </c>
      <c r="E105" s="213"/>
      <c r="F105" s="267"/>
      <c r="G105" s="267"/>
      <c r="H105" s="18"/>
    </row>
    <row r="106" spans="2:8" x14ac:dyDescent="0.25">
      <c r="B106" s="241" t="s">
        <v>18</v>
      </c>
      <c r="C106" s="241"/>
      <c r="D106" s="213">
        <v>7.4999999999999997E-2</v>
      </c>
      <c r="E106" s="213"/>
      <c r="F106" s="267"/>
      <c r="G106" s="267"/>
      <c r="H106" s="18"/>
    </row>
    <row r="108" spans="2:8" x14ac:dyDescent="0.25">
      <c r="B108" s="265" t="s">
        <v>141</v>
      </c>
      <c r="C108" s="215"/>
      <c r="D108" s="215"/>
      <c r="E108" s="215"/>
      <c r="F108" s="215"/>
      <c r="G108" s="215"/>
      <c r="H108" s="215"/>
    </row>
    <row r="109" spans="2:8" ht="35.25" customHeight="1" x14ac:dyDescent="0.25">
      <c r="B109" s="224" t="s">
        <v>6</v>
      </c>
      <c r="C109" s="215"/>
      <c r="D109" s="215"/>
      <c r="E109" s="215"/>
      <c r="F109" s="215"/>
      <c r="G109" s="215"/>
      <c r="H109" s="215"/>
    </row>
    <row r="110" spans="2:8" x14ac:dyDescent="0.25">
      <c r="B110" s="224" t="s">
        <v>7</v>
      </c>
      <c r="C110" s="215"/>
      <c r="D110" s="215"/>
      <c r="E110" s="215"/>
      <c r="F110" s="215"/>
      <c r="G110" s="215"/>
      <c r="H110" s="215"/>
    </row>
    <row r="111" spans="2:8" x14ac:dyDescent="0.25">
      <c r="B111" s="224" t="s">
        <v>8</v>
      </c>
      <c r="C111" s="215"/>
      <c r="D111" s="215"/>
      <c r="E111" s="215"/>
      <c r="F111" s="215"/>
      <c r="G111" s="215"/>
      <c r="H111" s="215"/>
    </row>
    <row r="114" spans="2:8" x14ac:dyDescent="0.25">
      <c r="B114" s="223" t="s">
        <v>142</v>
      </c>
      <c r="C114" s="215"/>
      <c r="D114" s="215"/>
      <c r="E114" s="215"/>
      <c r="F114" s="215"/>
      <c r="G114" s="215"/>
      <c r="H114" s="215"/>
    </row>
    <row r="116" spans="2:8" ht="33.75" customHeight="1" x14ac:dyDescent="0.25">
      <c r="B116" s="224" t="s">
        <v>21</v>
      </c>
      <c r="C116" s="215"/>
      <c r="D116" s="215"/>
      <c r="E116" s="215"/>
      <c r="F116" s="215"/>
      <c r="G116" s="215"/>
      <c r="H116" s="215"/>
    </row>
    <row r="117" spans="2:8" ht="16.5" thickBot="1" x14ac:dyDescent="0.3">
      <c r="B117" s="223" t="s">
        <v>110</v>
      </c>
      <c r="C117" s="215"/>
      <c r="D117" s="215"/>
      <c r="E117" s="215"/>
      <c r="F117" s="215"/>
      <c r="G117" s="215"/>
      <c r="H117" s="215"/>
    </row>
    <row r="118" spans="2:8" x14ac:dyDescent="0.25">
      <c r="B118" s="264" t="s">
        <v>111</v>
      </c>
      <c r="C118" s="226"/>
      <c r="D118" s="226"/>
      <c r="E118" s="226"/>
      <c r="F118" s="226"/>
      <c r="G118" s="226"/>
      <c r="H118" s="227"/>
    </row>
    <row r="119" spans="2:8" x14ac:dyDescent="0.25">
      <c r="B119" s="15"/>
      <c r="H119" s="16"/>
    </row>
    <row r="120" spans="2:8" ht="41.25" customHeight="1" x14ac:dyDescent="0.25">
      <c r="B120" s="214" t="s">
        <v>22</v>
      </c>
      <c r="C120" s="215"/>
      <c r="D120" s="215"/>
      <c r="E120" s="215"/>
      <c r="F120" s="215"/>
      <c r="G120" s="215"/>
      <c r="H120" s="216"/>
    </row>
    <row r="121" spans="2:8" x14ac:dyDescent="0.25">
      <c r="B121" s="15"/>
      <c r="H121" s="16"/>
    </row>
    <row r="122" spans="2:8" ht="98.25" customHeight="1" x14ac:dyDescent="0.25">
      <c r="B122" s="214" t="s">
        <v>143</v>
      </c>
      <c r="C122" s="215"/>
      <c r="D122" s="215"/>
      <c r="E122" s="215"/>
      <c r="F122" s="215"/>
      <c r="G122" s="215"/>
      <c r="H122" s="216"/>
    </row>
    <row r="123" spans="2:8" ht="19.5" customHeight="1" x14ac:dyDescent="0.25">
      <c r="B123" s="214" t="s">
        <v>23</v>
      </c>
      <c r="C123" s="215"/>
      <c r="D123" s="215"/>
      <c r="E123" s="215"/>
      <c r="F123" s="215"/>
      <c r="G123" s="215"/>
      <c r="H123" s="216"/>
    </row>
    <row r="124" spans="2:8" x14ac:dyDescent="0.25">
      <c r="B124" s="15"/>
      <c r="H124" s="16"/>
    </row>
    <row r="125" spans="2:8" ht="33.75" customHeight="1" x14ac:dyDescent="0.25">
      <c r="B125" s="214" t="s">
        <v>24</v>
      </c>
      <c r="C125" s="215"/>
      <c r="D125" s="215"/>
      <c r="E125" s="215"/>
      <c r="F125" s="215"/>
      <c r="G125" s="215"/>
      <c r="H125" s="216"/>
    </row>
    <row r="126" spans="2:8" ht="22.5" customHeight="1" x14ac:dyDescent="0.25">
      <c r="B126" s="214" t="s">
        <v>25</v>
      </c>
      <c r="C126" s="215"/>
      <c r="D126" s="215"/>
      <c r="E126" s="215"/>
      <c r="F126" s="215"/>
      <c r="G126" s="215"/>
      <c r="H126" s="216"/>
    </row>
    <row r="127" spans="2:8" ht="35.25" customHeight="1" x14ac:dyDescent="0.25">
      <c r="B127" s="214" t="s">
        <v>26</v>
      </c>
      <c r="C127" s="215"/>
      <c r="D127" s="215"/>
      <c r="E127" s="215"/>
      <c r="F127" s="215"/>
      <c r="G127" s="215"/>
      <c r="H127" s="216"/>
    </row>
    <row r="128" spans="2:8" ht="24.75" customHeight="1" thickBot="1" x14ac:dyDescent="0.3">
      <c r="B128" s="217" t="s">
        <v>112</v>
      </c>
      <c r="C128" s="218"/>
      <c r="D128" s="218"/>
      <c r="E128" s="218"/>
      <c r="F128" s="218"/>
      <c r="G128" s="218"/>
      <c r="H128" s="219"/>
    </row>
    <row r="131" spans="2:8" x14ac:dyDescent="0.25">
      <c r="B131" s="223" t="s">
        <v>144</v>
      </c>
      <c r="C131" s="215"/>
      <c r="D131" s="215"/>
      <c r="E131" s="215"/>
      <c r="F131" s="215"/>
      <c r="G131" s="215"/>
      <c r="H131" s="215"/>
    </row>
    <row r="133" spans="2:8" ht="51.95" customHeight="1" x14ac:dyDescent="0.25">
      <c r="B133" s="224" t="s">
        <v>113</v>
      </c>
      <c r="C133" s="215"/>
      <c r="D133" s="215"/>
      <c r="E133" s="215"/>
      <c r="F133" s="215"/>
      <c r="G133" s="215"/>
      <c r="H133" s="215"/>
    </row>
    <row r="135" spans="2:8" ht="75" x14ac:dyDescent="0.25">
      <c r="B135" s="19" t="s">
        <v>100</v>
      </c>
      <c r="C135" s="19" t="s">
        <v>114</v>
      </c>
      <c r="D135" s="19" t="s">
        <v>115</v>
      </c>
      <c r="E135" s="19" t="s">
        <v>116</v>
      </c>
      <c r="F135" s="19" t="s">
        <v>117</v>
      </c>
    </row>
    <row r="136" spans="2:8" s="12" customFormat="1" x14ac:dyDescent="0.25">
      <c r="B136" s="19">
        <v>1</v>
      </c>
      <c r="C136" s="19">
        <v>2</v>
      </c>
      <c r="D136" s="19">
        <v>3</v>
      </c>
      <c r="E136" s="19">
        <v>4</v>
      </c>
      <c r="F136" s="19">
        <v>5</v>
      </c>
    </row>
    <row r="137" spans="2:8" ht="45" x14ac:dyDescent="0.25">
      <c r="B137" s="20" t="s">
        <v>118</v>
      </c>
      <c r="C137" s="20" t="s">
        <v>119</v>
      </c>
      <c r="D137" s="20" t="s">
        <v>109</v>
      </c>
      <c r="E137" s="21" t="s">
        <v>109</v>
      </c>
      <c r="F137" s="21" t="s">
        <v>109</v>
      </c>
    </row>
    <row r="138" spans="2:8" ht="30" x14ac:dyDescent="0.25">
      <c r="B138" s="20" t="s">
        <v>120</v>
      </c>
      <c r="C138" s="20" t="s">
        <v>121</v>
      </c>
      <c r="D138" s="20" t="s">
        <v>109</v>
      </c>
      <c r="E138" s="21" t="s">
        <v>109</v>
      </c>
      <c r="F138" s="21" t="s">
        <v>109</v>
      </c>
    </row>
    <row r="139" spans="2:8" x14ac:dyDescent="0.25">
      <c r="B139" s="20" t="s">
        <v>122</v>
      </c>
      <c r="C139" s="2"/>
      <c r="D139" s="2"/>
      <c r="E139" s="2"/>
      <c r="F139" s="2"/>
    </row>
    <row r="140" spans="2:8" ht="45" x14ac:dyDescent="0.25">
      <c r="B140" s="20" t="s">
        <v>100</v>
      </c>
      <c r="C140" s="20" t="s">
        <v>114</v>
      </c>
      <c r="D140" s="20" t="s">
        <v>123</v>
      </c>
      <c r="E140" s="20" t="s">
        <v>124</v>
      </c>
      <c r="F140" s="20" t="s">
        <v>117</v>
      </c>
    </row>
    <row r="141" spans="2:8" x14ac:dyDescent="0.25">
      <c r="B141" s="21" t="s">
        <v>125</v>
      </c>
      <c r="C141" s="20">
        <v>3.4</v>
      </c>
      <c r="D141" s="20" t="s">
        <v>109</v>
      </c>
      <c r="E141" s="21" t="s">
        <v>109</v>
      </c>
      <c r="F141" s="21" t="s">
        <v>109</v>
      </c>
    </row>
    <row r="143" spans="2:8" ht="16.5" thickBot="1" x14ac:dyDescent="0.3"/>
    <row r="144" spans="2:8" x14ac:dyDescent="0.25">
      <c r="B144" s="264" t="s">
        <v>126</v>
      </c>
      <c r="C144" s="226"/>
      <c r="D144" s="226"/>
      <c r="E144" s="226"/>
      <c r="F144" s="226"/>
      <c r="G144" s="226"/>
      <c r="H144" s="227"/>
    </row>
    <row r="145" spans="2:8" x14ac:dyDescent="0.25">
      <c r="B145" s="15"/>
      <c r="H145" s="16"/>
    </row>
    <row r="146" spans="2:8" ht="53.25" customHeight="1" x14ac:dyDescent="0.25">
      <c r="B146" s="214" t="s">
        <v>33</v>
      </c>
      <c r="C146" s="215"/>
      <c r="D146" s="215"/>
      <c r="E146" s="215"/>
      <c r="F146" s="215"/>
      <c r="G146" s="215"/>
      <c r="H146" s="216"/>
    </row>
    <row r="147" spans="2:8" ht="26.1" customHeight="1" x14ac:dyDescent="0.25">
      <c r="B147" s="214" t="s">
        <v>34</v>
      </c>
      <c r="C147" s="215"/>
      <c r="D147" s="215"/>
      <c r="E147" s="215"/>
      <c r="F147" s="215"/>
      <c r="G147" s="215"/>
      <c r="H147" s="216"/>
    </row>
    <row r="148" spans="2:8" ht="21" customHeight="1" x14ac:dyDescent="0.25">
      <c r="B148" s="214" t="s">
        <v>35</v>
      </c>
      <c r="C148" s="215"/>
      <c r="D148" s="215"/>
      <c r="E148" s="215"/>
      <c r="F148" s="215"/>
      <c r="G148" s="215"/>
      <c r="H148" s="216"/>
    </row>
    <row r="149" spans="2:8" ht="19.5" customHeight="1" x14ac:dyDescent="0.25">
      <c r="B149" s="228" t="s">
        <v>36</v>
      </c>
      <c r="C149" s="215"/>
      <c r="D149" s="215"/>
      <c r="E149" s="215"/>
      <c r="F149" s="215"/>
      <c r="G149" s="215"/>
      <c r="H149" s="216"/>
    </row>
    <row r="150" spans="2:8" ht="17.25" customHeight="1" x14ac:dyDescent="0.25">
      <c r="B150" s="214" t="s">
        <v>145</v>
      </c>
      <c r="C150" s="215"/>
      <c r="D150" s="215"/>
      <c r="E150" s="215"/>
      <c r="F150" s="215"/>
      <c r="G150" s="215"/>
      <c r="H150" s="216"/>
    </row>
    <row r="151" spans="2:8" ht="19.5" customHeight="1" x14ac:dyDescent="0.25">
      <c r="B151" s="214" t="s">
        <v>37</v>
      </c>
      <c r="C151" s="215"/>
      <c r="D151" s="215"/>
      <c r="E151" s="215"/>
      <c r="F151" s="215"/>
      <c r="G151" s="215"/>
      <c r="H151" s="216"/>
    </row>
    <row r="152" spans="2:8" ht="38.25" customHeight="1" thickBot="1" x14ac:dyDescent="0.3">
      <c r="B152" s="217" t="s">
        <v>38</v>
      </c>
      <c r="C152" s="221"/>
      <c r="D152" s="221"/>
      <c r="E152" s="221"/>
      <c r="F152" s="221"/>
      <c r="G152" s="221"/>
      <c r="H152" s="222"/>
    </row>
    <row r="154" spans="2:8" x14ac:dyDescent="0.25">
      <c r="B154" s="223" t="s">
        <v>146</v>
      </c>
      <c r="C154" s="215"/>
      <c r="D154" s="215"/>
      <c r="E154" s="215"/>
      <c r="F154" s="215"/>
      <c r="G154" s="215"/>
      <c r="H154" s="215"/>
    </row>
    <row r="156" spans="2:8" x14ac:dyDescent="0.25">
      <c r="B156" s="224" t="s">
        <v>127</v>
      </c>
      <c r="C156" s="215"/>
      <c r="D156" s="215"/>
      <c r="E156" s="215"/>
      <c r="F156" s="215"/>
      <c r="G156" s="215"/>
      <c r="H156" s="215"/>
    </row>
    <row r="158" spans="2:8" ht="60" x14ac:dyDescent="0.25">
      <c r="B158" s="19" t="s">
        <v>108</v>
      </c>
      <c r="C158" s="19" t="s">
        <v>100</v>
      </c>
      <c r="D158" s="7" t="s">
        <v>128</v>
      </c>
    </row>
    <row r="159" spans="2:8" ht="45" x14ac:dyDescent="0.25">
      <c r="B159" s="22">
        <v>1</v>
      </c>
      <c r="C159" s="23" t="s">
        <v>147</v>
      </c>
      <c r="D159" s="22" t="s">
        <v>4</v>
      </c>
    </row>
    <row r="160" spans="2:8" ht="45.75" thickBot="1" x14ac:dyDescent="0.3">
      <c r="B160" s="24">
        <v>2</v>
      </c>
      <c r="C160" s="25" t="s">
        <v>148</v>
      </c>
      <c r="D160" s="22" t="s">
        <v>4</v>
      </c>
    </row>
    <row r="161" spans="2:8" ht="38.25" customHeight="1" thickBot="1" x14ac:dyDescent="0.35">
      <c r="B161" s="229" t="s">
        <v>13</v>
      </c>
      <c r="C161" s="230"/>
    </row>
    <row r="162" spans="2:8" ht="16.5" thickBot="1" x14ac:dyDescent="0.3"/>
    <row r="163" spans="2:8" x14ac:dyDescent="0.25">
      <c r="B163" s="225" t="s">
        <v>149</v>
      </c>
      <c r="C163" s="226"/>
      <c r="D163" s="226"/>
      <c r="E163" s="226"/>
      <c r="F163" s="226"/>
      <c r="G163" s="226"/>
      <c r="H163" s="227"/>
    </row>
    <row r="164" spans="2:8" x14ac:dyDescent="0.25">
      <c r="B164" s="214" t="s">
        <v>39</v>
      </c>
      <c r="C164" s="215"/>
      <c r="D164" s="215"/>
      <c r="E164" s="215"/>
      <c r="F164" s="215"/>
      <c r="G164" s="215"/>
      <c r="H164" s="216"/>
    </row>
    <row r="165" spans="2:8" x14ac:dyDescent="0.25">
      <c r="B165" s="15"/>
      <c r="H165" s="16"/>
    </row>
    <row r="166" spans="2:8" ht="35.25" customHeight="1" x14ac:dyDescent="0.25">
      <c r="B166" s="214" t="s">
        <v>150</v>
      </c>
      <c r="C166" s="215"/>
      <c r="D166" s="215"/>
      <c r="E166" s="215"/>
      <c r="F166" s="215"/>
      <c r="G166" s="215"/>
      <c r="H166" s="216"/>
    </row>
    <row r="167" spans="2:8" x14ac:dyDescent="0.25">
      <c r="B167" s="15"/>
      <c r="H167" s="16"/>
    </row>
    <row r="168" spans="2:8" ht="39.75" customHeight="1" x14ac:dyDescent="0.25">
      <c r="B168" s="214" t="s">
        <v>151</v>
      </c>
      <c r="C168" s="215"/>
      <c r="D168" s="215"/>
      <c r="E168" s="215"/>
      <c r="F168" s="215"/>
      <c r="G168" s="215"/>
      <c r="H168" s="216"/>
    </row>
    <row r="169" spans="2:8" x14ac:dyDescent="0.25">
      <c r="B169" s="15"/>
      <c r="H169" s="16"/>
    </row>
    <row r="170" spans="2:8" ht="26.1" customHeight="1" x14ac:dyDescent="0.25">
      <c r="B170" s="214" t="s">
        <v>40</v>
      </c>
      <c r="C170" s="215"/>
      <c r="D170" s="215"/>
      <c r="E170" s="215"/>
      <c r="F170" s="215"/>
      <c r="G170" s="215"/>
      <c r="H170" s="216"/>
    </row>
    <row r="171" spans="2:8" x14ac:dyDescent="0.25">
      <c r="B171" s="15"/>
      <c r="H171" s="16"/>
    </row>
    <row r="172" spans="2:8" ht="52.5" customHeight="1" thickBot="1" x14ac:dyDescent="0.3">
      <c r="B172" s="217" t="s">
        <v>152</v>
      </c>
      <c r="C172" s="218"/>
      <c r="D172" s="218"/>
      <c r="E172" s="218"/>
      <c r="F172" s="218"/>
      <c r="G172" s="218"/>
      <c r="H172" s="219"/>
    </row>
    <row r="174" spans="2:8" x14ac:dyDescent="0.25">
      <c r="B174" s="220" t="s">
        <v>129</v>
      </c>
      <c r="C174" s="215"/>
      <c r="D174" s="215"/>
      <c r="E174" s="215"/>
      <c r="F174" s="215"/>
      <c r="G174" s="215"/>
      <c r="H174" s="215"/>
    </row>
    <row r="176" spans="2:8" ht="36" customHeight="1" x14ac:dyDescent="0.25">
      <c r="B176" s="242" t="s">
        <v>130</v>
      </c>
      <c r="C176" s="215"/>
      <c r="D176" s="215"/>
      <c r="E176" s="215"/>
      <c r="F176" s="215"/>
      <c r="G176" s="215"/>
      <c r="H176" s="215"/>
    </row>
    <row r="178" spans="2:8" x14ac:dyDescent="0.25">
      <c r="B178" s="242" t="s">
        <v>131</v>
      </c>
      <c r="C178" s="215"/>
      <c r="D178" s="215"/>
      <c r="E178" s="215"/>
      <c r="F178" s="215"/>
      <c r="G178" s="215"/>
      <c r="H178" s="215"/>
    </row>
    <row r="179" spans="2:8" ht="40.5" customHeight="1" x14ac:dyDescent="0.25">
      <c r="B179" s="223" t="s">
        <v>132</v>
      </c>
      <c r="C179" s="215"/>
      <c r="D179" s="215"/>
      <c r="E179" s="215"/>
      <c r="F179" s="215"/>
      <c r="G179" s="215"/>
      <c r="H179" s="215"/>
    </row>
    <row r="181" spans="2:8" ht="16.5" thickBot="1" x14ac:dyDescent="0.3">
      <c r="B181" s="26" t="s">
        <v>41</v>
      </c>
      <c r="D181" s="6"/>
    </row>
    <row r="182" spans="2:8" ht="16.5" thickBot="1" x14ac:dyDescent="0.3">
      <c r="B182" s="231" t="s">
        <v>42</v>
      </c>
      <c r="C182" s="232"/>
      <c r="D182" s="233"/>
      <c r="E182" s="234"/>
      <c r="F182" s="3"/>
    </row>
    <row r="183" spans="2:8" ht="16.5" thickBot="1" x14ac:dyDescent="0.3">
      <c r="B183" s="27" t="s">
        <v>43</v>
      </c>
      <c r="C183" s="171" t="s">
        <v>44</v>
      </c>
      <c r="D183" s="172"/>
      <c r="E183" s="28" t="s">
        <v>45</v>
      </c>
      <c r="F183" s="3"/>
    </row>
    <row r="184" spans="2:8" ht="16.5" thickBot="1" x14ac:dyDescent="0.3">
      <c r="B184" s="29">
        <v>1</v>
      </c>
      <c r="C184" s="235" t="s">
        <v>46</v>
      </c>
      <c r="D184" s="236"/>
      <c r="E184" s="99">
        <v>14191</v>
      </c>
      <c r="F184" s="3"/>
    </row>
    <row r="185" spans="2:8" ht="16.5" thickBot="1" x14ac:dyDescent="0.3">
      <c r="B185" s="30">
        <v>2</v>
      </c>
      <c r="C185" s="237" t="s">
        <v>47</v>
      </c>
      <c r="D185" s="238"/>
      <c r="E185" s="100"/>
      <c r="F185" s="3"/>
    </row>
    <row r="186" spans="2:8" ht="16.5" thickBot="1" x14ac:dyDescent="0.3">
      <c r="B186" s="31"/>
      <c r="C186" s="244" t="s">
        <v>48</v>
      </c>
      <c r="D186" s="245"/>
      <c r="E186" s="101">
        <v>18049</v>
      </c>
      <c r="F186" s="3"/>
    </row>
    <row r="187" spans="2:8" ht="16.5" thickBot="1" x14ac:dyDescent="0.3">
      <c r="B187" s="32"/>
      <c r="C187" s="246" t="s">
        <v>49</v>
      </c>
      <c r="D187" s="247"/>
      <c r="E187" s="102">
        <v>13569</v>
      </c>
      <c r="F187" s="3"/>
    </row>
    <row r="188" spans="2:8" ht="16.5" thickBot="1" x14ac:dyDescent="0.3">
      <c r="B188" s="33"/>
      <c r="C188" s="248" t="s">
        <v>50</v>
      </c>
      <c r="D188" s="249"/>
      <c r="E188" s="103">
        <v>9833</v>
      </c>
      <c r="F188" s="3"/>
    </row>
    <row r="189" spans="2:8" ht="16.5" thickBot="1" x14ac:dyDescent="0.3">
      <c r="B189" s="34">
        <v>3</v>
      </c>
      <c r="C189" s="250" t="s">
        <v>51</v>
      </c>
      <c r="D189" s="251"/>
      <c r="E189" s="104">
        <v>14315</v>
      </c>
      <c r="F189" s="3"/>
    </row>
    <row r="190" spans="2:8" ht="25.5" customHeight="1" thickBot="1" x14ac:dyDescent="0.3">
      <c r="B190" s="30">
        <v>4</v>
      </c>
      <c r="C190" s="203" t="s">
        <v>52</v>
      </c>
      <c r="D190" s="204"/>
      <c r="E190" s="105">
        <v>10581</v>
      </c>
      <c r="F190" s="3"/>
    </row>
    <row r="191" spans="2:8" ht="25.5" customHeight="1" thickBot="1" x14ac:dyDescent="0.3">
      <c r="B191" s="34"/>
      <c r="C191" s="262" t="s">
        <v>53</v>
      </c>
      <c r="D191" s="263"/>
      <c r="E191" s="105">
        <v>8092</v>
      </c>
      <c r="F191" s="3"/>
    </row>
    <row r="192" spans="2:8" ht="16.5" thickBot="1" x14ac:dyDescent="0.3">
      <c r="B192" s="35">
        <v>5</v>
      </c>
      <c r="C192" s="203" t="s">
        <v>54</v>
      </c>
      <c r="D192" s="204"/>
      <c r="E192" s="106"/>
      <c r="F192" s="3"/>
    </row>
    <row r="193" spans="2:6" ht="16.5" thickBot="1" x14ac:dyDescent="0.3">
      <c r="B193" s="36"/>
      <c r="C193" s="205" t="s">
        <v>55</v>
      </c>
      <c r="D193" s="206"/>
      <c r="E193" s="107">
        <v>5601</v>
      </c>
      <c r="F193" s="3"/>
    </row>
    <row r="194" spans="2:6" ht="16.5" thickBot="1" x14ac:dyDescent="0.3">
      <c r="B194" s="37"/>
      <c r="C194" s="207" t="s">
        <v>56</v>
      </c>
      <c r="D194" s="208"/>
      <c r="E194" s="108">
        <v>1493</v>
      </c>
      <c r="F194" s="3"/>
    </row>
    <row r="195" spans="2:6" ht="25.5" customHeight="1" thickBot="1" x14ac:dyDescent="0.3">
      <c r="B195" s="38">
        <v>6</v>
      </c>
      <c r="C195" s="152" t="s">
        <v>57</v>
      </c>
      <c r="D195" s="153"/>
      <c r="E195" s="109"/>
      <c r="F195" s="3"/>
    </row>
    <row r="196" spans="2:6" ht="25.5" customHeight="1" thickBot="1" x14ac:dyDescent="0.3">
      <c r="B196" s="39"/>
      <c r="C196" s="154" t="s">
        <v>58</v>
      </c>
      <c r="D196" s="155"/>
      <c r="E196" s="110">
        <v>1743</v>
      </c>
      <c r="F196" s="3"/>
    </row>
    <row r="197" spans="2:6" ht="16.5" thickBot="1" x14ac:dyDescent="0.3">
      <c r="B197" s="39">
        <v>7</v>
      </c>
      <c r="C197" s="156" t="s">
        <v>59</v>
      </c>
      <c r="D197" s="157"/>
      <c r="E197" s="111"/>
      <c r="F197" s="3"/>
    </row>
    <row r="198" spans="2:6" ht="16.5" thickBot="1" x14ac:dyDescent="0.3">
      <c r="B198" s="40"/>
      <c r="C198" s="158" t="s">
        <v>60</v>
      </c>
      <c r="D198" s="159"/>
      <c r="E198" s="112">
        <v>1245</v>
      </c>
      <c r="F198" s="3"/>
    </row>
    <row r="199" spans="2:6" ht="16.5" thickBot="1" x14ac:dyDescent="0.3">
      <c r="B199" s="41"/>
      <c r="C199" s="160" t="s">
        <v>61</v>
      </c>
      <c r="D199" s="161"/>
      <c r="E199" s="113">
        <v>1805</v>
      </c>
      <c r="F199" s="3"/>
    </row>
    <row r="200" spans="2:6" x14ac:dyDescent="0.25">
      <c r="B200" s="201"/>
      <c r="C200" s="209" t="s">
        <v>62</v>
      </c>
      <c r="D200" s="210"/>
      <c r="E200" s="169">
        <v>5228</v>
      </c>
      <c r="F200" s="145"/>
    </row>
    <row r="201" spans="2:6" ht="16.5" thickBot="1" x14ac:dyDescent="0.3">
      <c r="B201" s="202"/>
      <c r="C201" s="211"/>
      <c r="D201" s="212"/>
      <c r="E201" s="170"/>
      <c r="F201" s="145"/>
    </row>
    <row r="202" spans="2:6" x14ac:dyDescent="0.25">
      <c r="B202" s="146"/>
      <c r="C202" s="148" t="s">
        <v>63</v>
      </c>
      <c r="D202" s="149"/>
      <c r="E202" s="252">
        <v>934</v>
      </c>
      <c r="F202" s="145"/>
    </row>
    <row r="203" spans="2:6" ht="16.5" thickBot="1" x14ac:dyDescent="0.3">
      <c r="B203" s="147"/>
      <c r="C203" s="150"/>
      <c r="D203" s="151"/>
      <c r="E203" s="253"/>
      <c r="F203" s="145"/>
    </row>
    <row r="204" spans="2:6" x14ac:dyDescent="0.25">
      <c r="B204" s="254"/>
      <c r="C204" s="256" t="s">
        <v>64</v>
      </c>
      <c r="D204" s="257"/>
      <c r="E204" s="260">
        <v>1245</v>
      </c>
      <c r="F204" s="145"/>
    </row>
    <row r="205" spans="2:6" ht="16.5" thickBot="1" x14ac:dyDescent="0.3">
      <c r="B205" s="255"/>
      <c r="C205" s="258"/>
      <c r="D205" s="259"/>
      <c r="E205" s="261"/>
      <c r="F205" s="145"/>
    </row>
    <row r="206" spans="2:6" ht="25.5" customHeight="1" thickBot="1" x14ac:dyDescent="0.3">
      <c r="B206" s="182" t="s">
        <v>65</v>
      </c>
      <c r="C206" s="183"/>
      <c r="D206" s="184"/>
      <c r="E206" s="114"/>
      <c r="F206" s="42"/>
    </row>
    <row r="207" spans="2:6" ht="16.5" thickBot="1" x14ac:dyDescent="0.3">
      <c r="B207" s="43">
        <v>9</v>
      </c>
      <c r="C207" s="185" t="s">
        <v>66</v>
      </c>
      <c r="D207" s="186"/>
      <c r="E207" s="115" t="s">
        <v>67</v>
      </c>
      <c r="F207" s="3"/>
    </row>
    <row r="208" spans="2:6" ht="16.5" thickBot="1" x14ac:dyDescent="0.3">
      <c r="B208" s="44"/>
      <c r="C208" s="187" t="s">
        <v>68</v>
      </c>
      <c r="D208" s="188"/>
      <c r="E208" s="116">
        <v>10892</v>
      </c>
      <c r="F208" s="3"/>
    </row>
    <row r="209" spans="2:6" ht="16.5" thickBot="1" x14ac:dyDescent="0.3">
      <c r="B209" s="45"/>
      <c r="C209" s="189" t="s">
        <v>69</v>
      </c>
      <c r="D209" s="190"/>
      <c r="E209" s="117">
        <v>13693</v>
      </c>
      <c r="F209" s="3"/>
    </row>
    <row r="210" spans="2:6" ht="16.5" thickBot="1" x14ac:dyDescent="0.3">
      <c r="B210" s="46">
        <v>10</v>
      </c>
      <c r="C210" s="191" t="s">
        <v>70</v>
      </c>
      <c r="D210" s="192"/>
      <c r="E210" s="118"/>
      <c r="F210" s="3"/>
    </row>
    <row r="211" spans="2:6" ht="16.5" thickBot="1" x14ac:dyDescent="0.3">
      <c r="B211" s="47"/>
      <c r="C211" s="193" t="s">
        <v>71</v>
      </c>
      <c r="D211" s="194"/>
      <c r="E211" s="106">
        <v>33</v>
      </c>
      <c r="F211" s="3"/>
    </row>
    <row r="212" spans="2:6" ht="25.5" customHeight="1" thickBot="1" x14ac:dyDescent="0.3">
      <c r="B212" s="48"/>
      <c r="C212" s="195" t="s">
        <v>72</v>
      </c>
      <c r="D212" s="196"/>
      <c r="E212" s="119">
        <v>43</v>
      </c>
      <c r="F212" s="3"/>
    </row>
    <row r="213" spans="2:6" ht="16.5" thickBot="1" x14ac:dyDescent="0.3">
      <c r="B213" s="47"/>
      <c r="C213" s="197" t="s">
        <v>73</v>
      </c>
      <c r="D213" s="198"/>
      <c r="E213" s="106">
        <v>18</v>
      </c>
      <c r="F213" s="3"/>
    </row>
    <row r="214" spans="2:6" ht="63.75" customHeight="1" thickBot="1" x14ac:dyDescent="0.3">
      <c r="B214" s="49">
        <v>11</v>
      </c>
      <c r="C214" s="199" t="s">
        <v>74</v>
      </c>
      <c r="D214" s="200"/>
      <c r="E214" s="110">
        <v>15810</v>
      </c>
      <c r="F214" s="3"/>
    </row>
    <row r="215" spans="2:6" ht="16.5" thickBot="1" x14ac:dyDescent="0.3">
      <c r="B215" s="50"/>
      <c r="C215" s="165" t="s">
        <v>75</v>
      </c>
      <c r="D215" s="166"/>
      <c r="E215" s="120">
        <v>374</v>
      </c>
      <c r="F215" s="3"/>
    </row>
    <row r="216" spans="2:6" ht="16.5" thickBot="1" x14ac:dyDescent="0.3">
      <c r="B216" s="51"/>
      <c r="C216" s="167" t="s">
        <v>76</v>
      </c>
      <c r="D216" s="168"/>
      <c r="E216" s="121">
        <v>1058</v>
      </c>
      <c r="F216" s="3"/>
    </row>
    <row r="217" spans="2:6" x14ac:dyDescent="0.25">
      <c r="B217" s="52" t="s">
        <v>77</v>
      </c>
      <c r="D217" s="6"/>
    </row>
    <row r="218" spans="2:6" x14ac:dyDescent="0.25">
      <c r="B218" s="52"/>
      <c r="D218" s="6"/>
    </row>
    <row r="219" spans="2:6" x14ac:dyDescent="0.25">
      <c r="B219" s="52"/>
      <c r="D219" s="6"/>
    </row>
    <row r="220" spans="2:6" x14ac:dyDescent="0.25">
      <c r="B220" s="52"/>
      <c r="D220" s="6"/>
    </row>
    <row r="221" spans="2:6" x14ac:dyDescent="0.25">
      <c r="B221" s="26" t="s">
        <v>78</v>
      </c>
      <c r="D221" s="6"/>
    </row>
    <row r="222" spans="2:6" ht="16.5" thickBot="1" x14ac:dyDescent="0.3">
      <c r="B222" s="53" t="s">
        <v>79</v>
      </c>
      <c r="D222" s="6"/>
    </row>
    <row r="223" spans="2:6" ht="16.5" thickBot="1" x14ac:dyDescent="0.3">
      <c r="B223" s="54" t="s">
        <v>43</v>
      </c>
      <c r="C223" s="55" t="s">
        <v>80</v>
      </c>
      <c r="D223" s="56" t="s">
        <v>81</v>
      </c>
    </row>
    <row r="224" spans="2:6" ht="16.5" thickBot="1" x14ac:dyDescent="0.3">
      <c r="B224" s="57">
        <v>1</v>
      </c>
      <c r="C224" s="58" t="s">
        <v>82</v>
      </c>
      <c r="D224" s="97">
        <v>1820</v>
      </c>
    </row>
    <row r="225" spans="2:4" ht="16.5" thickBot="1" x14ac:dyDescent="0.3">
      <c r="B225" s="59">
        <v>2</v>
      </c>
      <c r="C225" s="60" t="s">
        <v>83</v>
      </c>
      <c r="D225" s="98">
        <v>6209</v>
      </c>
    </row>
    <row r="226" spans="2:4" x14ac:dyDescent="0.25">
      <c r="B226" s="52"/>
      <c r="D226" s="6"/>
    </row>
    <row r="227" spans="2:4" x14ac:dyDescent="0.25">
      <c r="B227" s="52" t="s">
        <v>77</v>
      </c>
      <c r="D227" s="6"/>
    </row>
    <row r="228" spans="2:4" x14ac:dyDescent="0.25">
      <c r="B228" s="61"/>
      <c r="D228" s="6"/>
    </row>
    <row r="229" spans="2:4" x14ac:dyDescent="0.25">
      <c r="B229" s="61"/>
      <c r="D229" s="6"/>
    </row>
    <row r="230" spans="2:4" ht="16.5" thickBot="1" x14ac:dyDescent="0.3">
      <c r="B230" s="26" t="s">
        <v>84</v>
      </c>
      <c r="D230" s="6"/>
    </row>
    <row r="231" spans="2:4" x14ac:dyDescent="0.25">
      <c r="B231" s="173" t="s">
        <v>43</v>
      </c>
      <c r="C231" s="62" t="s">
        <v>85</v>
      </c>
      <c r="D231" s="173" t="s">
        <v>86</v>
      </c>
    </row>
    <row r="232" spans="2:4" ht="16.5" thickBot="1" x14ac:dyDescent="0.3">
      <c r="B232" s="174"/>
      <c r="C232" s="63" t="s">
        <v>87</v>
      </c>
      <c r="D232" s="174"/>
    </row>
    <row r="233" spans="2:4" ht="16.5" thickBot="1" x14ac:dyDescent="0.3">
      <c r="B233" s="64">
        <v>1</v>
      </c>
      <c r="C233" s="65" t="s">
        <v>88</v>
      </c>
      <c r="D233" s="96">
        <v>86076</v>
      </c>
    </row>
    <row r="234" spans="2:4" ht="16.5" thickBot="1" x14ac:dyDescent="0.3">
      <c r="B234" s="64">
        <v>2</v>
      </c>
      <c r="C234" s="65" t="s">
        <v>89</v>
      </c>
      <c r="D234" s="96">
        <v>161553</v>
      </c>
    </row>
    <row r="235" spans="2:4" ht="16.5" thickBot="1" x14ac:dyDescent="0.3">
      <c r="B235" s="64">
        <v>3</v>
      </c>
      <c r="C235" s="65" t="s">
        <v>90</v>
      </c>
      <c r="D235" s="96">
        <v>232962</v>
      </c>
    </row>
    <row r="236" spans="2:4" ht="16.5" thickBot="1" x14ac:dyDescent="0.3">
      <c r="B236" s="64">
        <v>4</v>
      </c>
      <c r="C236" s="65" t="s">
        <v>91</v>
      </c>
      <c r="D236" s="96">
        <v>106739</v>
      </c>
    </row>
    <row r="237" spans="2:4" ht="16.5" thickBot="1" x14ac:dyDescent="0.3">
      <c r="B237" s="64">
        <v>5</v>
      </c>
      <c r="C237" s="65" t="s">
        <v>92</v>
      </c>
      <c r="D237" s="96">
        <v>421388</v>
      </c>
    </row>
    <row r="238" spans="2:4" ht="16.5" thickBot="1" x14ac:dyDescent="0.3">
      <c r="B238" s="64">
        <v>6</v>
      </c>
      <c r="C238" s="65" t="s">
        <v>93</v>
      </c>
      <c r="D238" s="96">
        <v>119693</v>
      </c>
    </row>
    <row r="239" spans="2:4" ht="16.5" thickBot="1" x14ac:dyDescent="0.3">
      <c r="B239" s="64">
        <v>7</v>
      </c>
      <c r="C239" s="65" t="s">
        <v>94</v>
      </c>
      <c r="D239" s="96">
        <v>93784</v>
      </c>
    </row>
    <row r="240" spans="2:4" ht="16.5" thickBot="1" x14ac:dyDescent="0.3">
      <c r="B240" s="64">
        <v>8</v>
      </c>
      <c r="C240" s="65" t="s">
        <v>95</v>
      </c>
      <c r="D240" s="96">
        <v>46892</v>
      </c>
    </row>
    <row r="241" spans="2:8" ht="16.5" thickBot="1" x14ac:dyDescent="0.3">
      <c r="B241" s="64">
        <v>9</v>
      </c>
      <c r="C241" s="65" t="s">
        <v>96</v>
      </c>
      <c r="D241" s="96">
        <v>179539</v>
      </c>
    </row>
    <row r="242" spans="2:8" ht="30.75" x14ac:dyDescent="0.25">
      <c r="B242" s="175">
        <v>10</v>
      </c>
      <c r="C242" s="178" t="s">
        <v>97</v>
      </c>
      <c r="D242" s="66" t="s">
        <v>153</v>
      </c>
    </row>
    <row r="243" spans="2:8" ht="30.75" x14ac:dyDescent="0.25">
      <c r="B243" s="176"/>
      <c r="C243" s="179"/>
      <c r="D243" s="66" t="s">
        <v>154</v>
      </c>
    </row>
    <row r="244" spans="2:8" ht="31.5" thickBot="1" x14ac:dyDescent="0.3">
      <c r="B244" s="177"/>
      <c r="C244" s="180"/>
      <c r="D244" s="67" t="s">
        <v>155</v>
      </c>
    </row>
    <row r="245" spans="2:8" x14ac:dyDescent="0.25">
      <c r="B245" s="68"/>
      <c r="D245" s="6"/>
    </row>
    <row r="246" spans="2:8" ht="84" customHeight="1" x14ac:dyDescent="0.25">
      <c r="B246" s="181" t="s">
        <v>98</v>
      </c>
      <c r="C246" s="181"/>
      <c r="D246" s="181"/>
    </row>
    <row r="248" spans="2:8" x14ac:dyDescent="0.25">
      <c r="B248" s="223" t="s">
        <v>156</v>
      </c>
      <c r="C248" s="215"/>
      <c r="D248" s="215"/>
      <c r="E248" s="215"/>
      <c r="F248" s="215"/>
      <c r="G248" s="215"/>
      <c r="H248" s="215"/>
    </row>
    <row r="250" spans="2:8" x14ac:dyDescent="0.25">
      <c r="B250" s="240" t="s">
        <v>31</v>
      </c>
      <c r="C250" s="215"/>
      <c r="D250" s="215"/>
      <c r="E250" s="215"/>
      <c r="F250" s="215"/>
      <c r="G250" s="215"/>
      <c r="H250" s="215"/>
    </row>
    <row r="251" spans="2:8" x14ac:dyDescent="0.25">
      <c r="B251" s="242" t="s">
        <v>158</v>
      </c>
      <c r="C251" s="242"/>
      <c r="D251" s="242"/>
      <c r="E251" s="242"/>
    </row>
    <row r="253" spans="2:8" ht="15" customHeight="1" x14ac:dyDescent="0.25">
      <c r="B253" s="243" t="s">
        <v>27</v>
      </c>
      <c r="C253" s="243"/>
      <c r="D253" s="243"/>
    </row>
    <row r="255" spans="2:8" ht="30" x14ac:dyDescent="0.25">
      <c r="B255" s="122" t="s">
        <v>220</v>
      </c>
      <c r="C255" s="122" t="s">
        <v>221</v>
      </c>
      <c r="D255" s="122" t="s">
        <v>179</v>
      </c>
    </row>
    <row r="256" spans="2:8" x14ac:dyDescent="0.25">
      <c r="B256" s="123">
        <v>1</v>
      </c>
      <c r="C256" s="124" t="s">
        <v>180</v>
      </c>
      <c r="D256" s="130">
        <v>10.75</v>
      </c>
      <c r="E256" s="93"/>
      <c r="F256" s="93"/>
    </row>
    <row r="257" spans="2:8" x14ac:dyDescent="0.25">
      <c r="B257" s="123">
        <v>2</v>
      </c>
      <c r="C257" s="124" t="s">
        <v>181</v>
      </c>
      <c r="D257" s="130">
        <v>9</v>
      </c>
      <c r="E257" s="93"/>
      <c r="F257" s="93"/>
    </row>
    <row r="258" spans="2:8" x14ac:dyDescent="0.25">
      <c r="B258" s="123">
        <v>3</v>
      </c>
      <c r="C258" s="125" t="s">
        <v>182</v>
      </c>
      <c r="D258" s="130">
        <v>9.1300000000000008</v>
      </c>
      <c r="E258" s="93"/>
      <c r="F258" s="93"/>
    </row>
    <row r="259" spans="2:8" x14ac:dyDescent="0.25">
      <c r="B259" s="123">
        <v>4</v>
      </c>
      <c r="C259" s="124" t="s">
        <v>183</v>
      </c>
      <c r="D259" s="130">
        <v>4.38</v>
      </c>
      <c r="E259" s="93"/>
      <c r="F259" s="93"/>
    </row>
    <row r="260" spans="2:8" x14ac:dyDescent="0.25">
      <c r="B260" s="123">
        <v>5</v>
      </c>
      <c r="C260" s="124" t="s">
        <v>184</v>
      </c>
      <c r="D260" s="130">
        <v>34.26</v>
      </c>
      <c r="E260" s="93"/>
      <c r="F260" s="93"/>
    </row>
    <row r="261" spans="2:8" x14ac:dyDescent="0.25">
      <c r="B261" s="123">
        <v>6</v>
      </c>
      <c r="C261" s="124" t="s">
        <v>185</v>
      </c>
      <c r="D261" s="130">
        <v>6.94</v>
      </c>
      <c r="E261" s="93"/>
      <c r="F261" s="93"/>
    </row>
    <row r="262" spans="2:8" x14ac:dyDescent="0.25">
      <c r="B262" s="123">
        <v>7</v>
      </c>
      <c r="C262" s="125" t="s">
        <v>186</v>
      </c>
      <c r="D262" s="130">
        <v>7.44</v>
      </c>
      <c r="E262" s="93"/>
      <c r="F262" s="93"/>
    </row>
    <row r="263" spans="2:8" x14ac:dyDescent="0.25">
      <c r="B263" s="123">
        <v>8</v>
      </c>
      <c r="C263" s="126" t="s">
        <v>187</v>
      </c>
      <c r="D263" s="130">
        <v>3.61</v>
      </c>
      <c r="E263" s="93"/>
      <c r="F263" s="93"/>
    </row>
    <row r="264" spans="2:8" x14ac:dyDescent="0.25">
      <c r="B264" s="123">
        <v>9</v>
      </c>
      <c r="C264" s="126" t="s">
        <v>188</v>
      </c>
      <c r="D264" s="130">
        <v>4.96</v>
      </c>
      <c r="E264" s="93"/>
      <c r="F264" s="93"/>
    </row>
    <row r="265" spans="2:8" x14ac:dyDescent="0.25">
      <c r="B265" s="123">
        <v>10</v>
      </c>
      <c r="C265" s="126" t="s">
        <v>189</v>
      </c>
      <c r="D265" s="130">
        <v>9.5299999999999994</v>
      </c>
      <c r="E265" s="93"/>
      <c r="F265" s="93"/>
    </row>
    <row r="266" spans="2:8" x14ac:dyDescent="0.25">
      <c r="B266" s="126"/>
      <c r="C266" s="128" t="s">
        <v>122</v>
      </c>
      <c r="D266" s="127">
        <f>SUM(D256:D265)</f>
        <v>100</v>
      </c>
      <c r="E266" s="93"/>
      <c r="F266" s="93"/>
    </row>
    <row r="267" spans="2:8" x14ac:dyDescent="0.25">
      <c r="B267" s="241" t="s">
        <v>133</v>
      </c>
      <c r="C267" s="215"/>
      <c r="D267" s="215"/>
      <c r="E267" s="215"/>
      <c r="F267" s="215"/>
      <c r="G267" s="215"/>
      <c r="H267" s="215"/>
    </row>
    <row r="268" spans="2:8" ht="16.5" thickBot="1" x14ac:dyDescent="0.3"/>
    <row r="269" spans="2:8" ht="36.75" customHeight="1" thickBot="1" x14ac:dyDescent="0.3">
      <c r="B269" s="162" t="s">
        <v>32</v>
      </c>
      <c r="C269" s="163"/>
      <c r="D269" s="163"/>
      <c r="E269" s="163"/>
      <c r="F269" s="164"/>
    </row>
    <row r="271" spans="2:8" ht="15.95" customHeight="1" x14ac:dyDescent="0.25">
      <c r="B271" s="239"/>
      <c r="C271" s="215"/>
      <c r="D271" s="215"/>
      <c r="E271" s="215"/>
      <c r="F271" s="215"/>
      <c r="G271" s="215"/>
      <c r="H271" s="215"/>
    </row>
    <row r="272" spans="2:8" x14ac:dyDescent="0.25">
      <c r="D272" s="6"/>
    </row>
    <row r="273" spans="4:4" x14ac:dyDescent="0.25">
      <c r="D273" s="6"/>
    </row>
    <row r="274" spans="4:4" x14ac:dyDescent="0.25">
      <c r="D274" s="6"/>
    </row>
    <row r="275" spans="4:4" x14ac:dyDescent="0.25">
      <c r="D275" s="6"/>
    </row>
    <row r="276" spans="4:4" x14ac:dyDescent="0.25">
      <c r="D276" s="6"/>
    </row>
    <row r="277" spans="4:4" x14ac:dyDescent="0.25">
      <c r="D277" s="6"/>
    </row>
    <row r="278" spans="4:4" x14ac:dyDescent="0.25">
      <c r="D278" s="6"/>
    </row>
    <row r="279" spans="4:4" x14ac:dyDescent="0.25">
      <c r="D279" s="6"/>
    </row>
    <row r="280" spans="4:4" x14ac:dyDescent="0.25">
      <c r="D280" s="6"/>
    </row>
    <row r="281" spans="4:4" x14ac:dyDescent="0.25">
      <c r="D281" s="6"/>
    </row>
    <row r="282" spans="4:4" x14ac:dyDescent="0.25">
      <c r="D282" s="6"/>
    </row>
    <row r="283" spans="4:4" x14ac:dyDescent="0.25">
      <c r="D283" s="6"/>
    </row>
    <row r="284" spans="4:4" x14ac:dyDescent="0.25">
      <c r="D284" s="6"/>
    </row>
  </sheetData>
  <mergeCells count="170">
    <mergeCell ref="A22:A23"/>
    <mergeCell ref="B22:B23"/>
    <mergeCell ref="C22:C23"/>
    <mergeCell ref="D22:D23"/>
    <mergeCell ref="E22:E23"/>
    <mergeCell ref="F22:F23"/>
    <mergeCell ref="G22:G23"/>
    <mergeCell ref="B24:B26"/>
    <mergeCell ref="B30:B32"/>
    <mergeCell ref="B27:G27"/>
    <mergeCell ref="B67:H67"/>
    <mergeCell ref="B69:H69"/>
    <mergeCell ref="B70:H70"/>
    <mergeCell ref="B71:H71"/>
    <mergeCell ref="B9:H9"/>
    <mergeCell ref="B12:C12"/>
    <mergeCell ref="B39:H39"/>
    <mergeCell ref="B41:H41"/>
    <mergeCell ref="C42:E42"/>
    <mergeCell ref="B43:B45"/>
    <mergeCell ref="C43:E43"/>
    <mergeCell ref="C44:E44"/>
    <mergeCell ref="C45:E45"/>
    <mergeCell ref="C60:E60"/>
    <mergeCell ref="C59:E59"/>
    <mergeCell ref="B13:E13"/>
    <mergeCell ref="B18:C18"/>
    <mergeCell ref="B21:E21"/>
    <mergeCell ref="B34:F34"/>
    <mergeCell ref="B36:G36"/>
    <mergeCell ref="B37:G37"/>
    <mergeCell ref="B47:G47"/>
    <mergeCell ref="B65:F65"/>
    <mergeCell ref="B96:D96"/>
    <mergeCell ref="B97:D97"/>
    <mergeCell ref="B72:H72"/>
    <mergeCell ref="B73:H73"/>
    <mergeCell ref="B74:H74"/>
    <mergeCell ref="B75:H75"/>
    <mergeCell ref="C1:E1"/>
    <mergeCell ref="F1:G1"/>
    <mergeCell ref="C3:E3"/>
    <mergeCell ref="C6:E6"/>
    <mergeCell ref="B56:H56"/>
    <mergeCell ref="B57:H57"/>
    <mergeCell ref="B58:E58"/>
    <mergeCell ref="B46:E46"/>
    <mergeCell ref="B49:H49"/>
    <mergeCell ref="B50:H50"/>
    <mergeCell ref="C51:E51"/>
    <mergeCell ref="C52:E52"/>
    <mergeCell ref="B53:E53"/>
    <mergeCell ref="B54:G54"/>
    <mergeCell ref="B7:H7"/>
    <mergeCell ref="B8:H8"/>
    <mergeCell ref="B64:H64"/>
    <mergeCell ref="B61:G61"/>
    <mergeCell ref="B144:H144"/>
    <mergeCell ref="B146:H146"/>
    <mergeCell ref="B128:H128"/>
    <mergeCell ref="B131:H131"/>
    <mergeCell ref="B108:H108"/>
    <mergeCell ref="B103:C103"/>
    <mergeCell ref="B104:C104"/>
    <mergeCell ref="D102:E102"/>
    <mergeCell ref="B100:H100"/>
    <mergeCell ref="B125:H125"/>
    <mergeCell ref="B126:H126"/>
    <mergeCell ref="B127:H127"/>
    <mergeCell ref="F106:G106"/>
    <mergeCell ref="D103:E103"/>
    <mergeCell ref="B117:H117"/>
    <mergeCell ref="B118:H118"/>
    <mergeCell ref="B120:H120"/>
    <mergeCell ref="B122:H122"/>
    <mergeCell ref="F104:G104"/>
    <mergeCell ref="B105:C105"/>
    <mergeCell ref="D105:E105"/>
    <mergeCell ref="F105:G105"/>
    <mergeCell ref="B106:C106"/>
    <mergeCell ref="D106:E106"/>
    <mergeCell ref="B182:E182"/>
    <mergeCell ref="C184:D184"/>
    <mergeCell ref="C185:D185"/>
    <mergeCell ref="B271:H271"/>
    <mergeCell ref="B250:H250"/>
    <mergeCell ref="B267:H267"/>
    <mergeCell ref="B248:H248"/>
    <mergeCell ref="B176:H176"/>
    <mergeCell ref="B178:H178"/>
    <mergeCell ref="B179:H179"/>
    <mergeCell ref="B253:D253"/>
    <mergeCell ref="B251:E251"/>
    <mergeCell ref="C186:D186"/>
    <mergeCell ref="C187:D187"/>
    <mergeCell ref="C188:D188"/>
    <mergeCell ref="C189:D189"/>
    <mergeCell ref="C190:D190"/>
    <mergeCell ref="E202:E203"/>
    <mergeCell ref="F202:F203"/>
    <mergeCell ref="B204:B205"/>
    <mergeCell ref="C204:D205"/>
    <mergeCell ref="E204:E205"/>
    <mergeCell ref="F204:F205"/>
    <mergeCell ref="C191:D191"/>
    <mergeCell ref="D104:E104"/>
    <mergeCell ref="B164:H164"/>
    <mergeCell ref="B166:H166"/>
    <mergeCell ref="B168:H168"/>
    <mergeCell ref="B170:H170"/>
    <mergeCell ref="B172:H172"/>
    <mergeCell ref="B174:H174"/>
    <mergeCell ref="B150:H150"/>
    <mergeCell ref="B151:H151"/>
    <mergeCell ref="B152:H152"/>
    <mergeCell ref="B154:H154"/>
    <mergeCell ref="B156:H156"/>
    <mergeCell ref="B163:H163"/>
    <mergeCell ref="B147:H147"/>
    <mergeCell ref="B109:H109"/>
    <mergeCell ref="B110:H110"/>
    <mergeCell ref="B111:H111"/>
    <mergeCell ref="B114:H114"/>
    <mergeCell ref="B116:H116"/>
    <mergeCell ref="B133:H133"/>
    <mergeCell ref="B148:H148"/>
    <mergeCell ref="B149:H149"/>
    <mergeCell ref="B161:C161"/>
    <mergeCell ref="B123:H123"/>
    <mergeCell ref="C183:D183"/>
    <mergeCell ref="B231:B232"/>
    <mergeCell ref="D231:D232"/>
    <mergeCell ref="B242:B244"/>
    <mergeCell ref="C242:C244"/>
    <mergeCell ref="B246:D246"/>
    <mergeCell ref="B206:D206"/>
    <mergeCell ref="C207:D207"/>
    <mergeCell ref="C208:D208"/>
    <mergeCell ref="C209:D209"/>
    <mergeCell ref="C210:D210"/>
    <mergeCell ref="C211:D211"/>
    <mergeCell ref="C212:D212"/>
    <mergeCell ref="C213:D213"/>
    <mergeCell ref="C214:D214"/>
    <mergeCell ref="B200:B201"/>
    <mergeCell ref="C192:D192"/>
    <mergeCell ref="C193:D193"/>
    <mergeCell ref="C194:D194"/>
    <mergeCell ref="C200:D201"/>
    <mergeCell ref="F200:F201"/>
    <mergeCell ref="B202:B203"/>
    <mergeCell ref="C202:D203"/>
    <mergeCell ref="C195:D195"/>
    <mergeCell ref="C196:D196"/>
    <mergeCell ref="C197:D197"/>
    <mergeCell ref="C198:D198"/>
    <mergeCell ref="C199:D199"/>
    <mergeCell ref="B269:F269"/>
    <mergeCell ref="C215:D215"/>
    <mergeCell ref="C216:D216"/>
    <mergeCell ref="E200:E201"/>
    <mergeCell ref="B77:E77"/>
    <mergeCell ref="B79:E79"/>
    <mergeCell ref="B88:F88"/>
    <mergeCell ref="B89:F89"/>
    <mergeCell ref="B90:F90"/>
    <mergeCell ref="B91:F91"/>
    <mergeCell ref="B92:F92"/>
    <mergeCell ref="B93:F93"/>
    <mergeCell ref="B94:F94"/>
  </mergeCells>
  <pageMargins left="0.19685039370078741" right="0.19685039370078741" top="0.19685039370078741" bottom="0.39370078740157483" header="0.51181102362204722" footer="0.5118110236220472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PRICE SCHEDULE</vt:lpstr>
      <vt:lpstr>'PRICE SCHEDULE'!Print_Titles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NARAHARI RANGISETTI-77572</dc:creator>
  <cp:lastModifiedBy>PRATIK SANJAY SHAH-124374</cp:lastModifiedBy>
  <cp:revision>237</cp:revision>
  <cp:lastPrinted>2024-08-29T10:09:48Z</cp:lastPrinted>
  <dcterms:created xsi:type="dcterms:W3CDTF">2023-08-30T10:12:00Z</dcterms:created>
  <dcterms:modified xsi:type="dcterms:W3CDTF">2026-03-26T04:30:50Z</dcterms:modified>
</cp:coreProperties>
</file>